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病区7~16层汇总表" sheetId="13" r:id="rId1"/>
    <sheet name="七层 " sheetId="7" r:id="rId2"/>
    <sheet name="八层产科 " sheetId="8" r:id="rId3"/>
    <sheet name="九层产科" sheetId="9" r:id="rId4"/>
    <sheet name="十~十四层 " sheetId="10" r:id="rId5"/>
    <sheet name="十五层" sheetId="11" r:id="rId6"/>
    <sheet name="十六层 " sheetId="12" r:id="rId7"/>
  </sheets>
  <calcPr calcId="144525"/>
</workbook>
</file>

<file path=xl/sharedStrings.xml><?xml version="1.0" encoding="utf-8"?>
<sst xmlns="http://schemas.openxmlformats.org/spreadsheetml/2006/main" count="101">
  <si>
    <t>皖南医学院第二附属医院住院病房窗帘汇总表</t>
  </si>
  <si>
    <t>序号</t>
  </si>
  <si>
    <t>名称</t>
  </si>
  <si>
    <t xml:space="preserve">数量 </t>
  </si>
  <si>
    <t>单位</t>
  </si>
  <si>
    <t>单价</t>
  </si>
  <si>
    <t>金额</t>
  </si>
  <si>
    <t>备注</t>
  </si>
  <si>
    <t>布帘</t>
  </si>
  <si>
    <t>米</t>
  </si>
  <si>
    <t>卷帘</t>
  </si>
  <si>
    <t>平方</t>
  </si>
  <si>
    <t>高精密医用隔帘</t>
  </si>
  <si>
    <t>直轨</t>
  </si>
  <si>
    <t>弯轨</t>
  </si>
  <si>
    <t>浴帘</t>
  </si>
  <si>
    <t>个</t>
  </si>
  <si>
    <t>浴杆</t>
  </si>
  <si>
    <t>合计</t>
  </si>
  <si>
    <t>皖南医学院第二附属医院窗帘明细清单</t>
  </si>
  <si>
    <t>楼层</t>
  </si>
  <si>
    <t>位置</t>
  </si>
  <si>
    <t>型号</t>
  </si>
  <si>
    <t>宽度</t>
  </si>
  <si>
    <t>高度</t>
  </si>
  <si>
    <t>用量</t>
  </si>
  <si>
    <t>七层</t>
  </si>
  <si>
    <t>示教室</t>
  </si>
  <si>
    <t>窗帘</t>
  </si>
  <si>
    <t>值班室</t>
  </si>
  <si>
    <t>住院总</t>
  </si>
  <si>
    <t>病房</t>
  </si>
  <si>
    <t>12个</t>
  </si>
  <si>
    <t>早产儿</t>
  </si>
  <si>
    <t>重症儿</t>
  </si>
  <si>
    <t>足月儿</t>
  </si>
  <si>
    <t>隔离二</t>
  </si>
  <si>
    <t>换药室</t>
  </si>
  <si>
    <t>隔帘高精密医帘</t>
  </si>
  <si>
    <t>47个</t>
  </si>
  <si>
    <t>24个</t>
  </si>
  <si>
    <t>801-白</t>
  </si>
  <si>
    <t>铝合金材质</t>
  </si>
  <si>
    <t>铝合金材质，图纸上画的有隔帘的轨道没算。病房有两个添加轨道</t>
  </si>
  <si>
    <t>绑带</t>
  </si>
  <si>
    <t>合计（含税价）</t>
  </si>
  <si>
    <t>八层</t>
  </si>
  <si>
    <t>测听室</t>
  </si>
  <si>
    <t>出生证明</t>
  </si>
  <si>
    <t>接种室</t>
  </si>
  <si>
    <t>待产室</t>
  </si>
  <si>
    <t>17个</t>
  </si>
  <si>
    <t>病人活动区</t>
  </si>
  <si>
    <t>分娩室</t>
  </si>
  <si>
    <t>沐浴室</t>
  </si>
  <si>
    <t>1.16*2.74</t>
  </si>
  <si>
    <t>贴膜</t>
  </si>
  <si>
    <t>3.2*2.74</t>
  </si>
  <si>
    <t>卫生间</t>
  </si>
  <si>
    <t>3.5*2.74</t>
  </si>
  <si>
    <t>51个</t>
  </si>
  <si>
    <t>九层</t>
  </si>
  <si>
    <t>11个</t>
  </si>
  <si>
    <t>10个</t>
  </si>
  <si>
    <t>5个</t>
  </si>
  <si>
    <t>42个</t>
  </si>
  <si>
    <t>LG弯轨</t>
  </si>
  <si>
    <t>铝合金材质，图纸上画的有隔帘的轨道没算，病房有8个添加轨道。</t>
  </si>
  <si>
    <t>5层总量</t>
  </si>
  <si>
    <t>十~十四层</t>
  </si>
  <si>
    <t>25个</t>
  </si>
  <si>
    <t>十层减3个</t>
  </si>
  <si>
    <t>3个</t>
  </si>
  <si>
    <t>十层NICU</t>
  </si>
  <si>
    <t>89个</t>
  </si>
  <si>
    <t>铝合金材质，图纸上画的有隔帘的轨道没算，病房有6个添加轨道*5</t>
  </si>
  <si>
    <t>备注：</t>
  </si>
  <si>
    <t>黄色区域做不做？</t>
  </si>
  <si>
    <t>十五层</t>
  </si>
  <si>
    <t>96个</t>
  </si>
  <si>
    <t>铝全金材质</t>
  </si>
  <si>
    <t>铝全金材质，图纸上画的有隔帘的轨道没算,病房有7个添加轨道</t>
  </si>
  <si>
    <t>十六层</t>
  </si>
  <si>
    <t>作业治疗</t>
  </si>
  <si>
    <t>南晒</t>
  </si>
  <si>
    <t>有创治疗室</t>
  </si>
  <si>
    <t>抢救室</t>
  </si>
  <si>
    <t>熏蒸</t>
  </si>
  <si>
    <t>针灸推拿</t>
  </si>
  <si>
    <t>康复评定</t>
  </si>
  <si>
    <t>物理治疗</t>
  </si>
  <si>
    <t>13个</t>
  </si>
  <si>
    <t>男卫生间</t>
  </si>
  <si>
    <t>1.14*2.74</t>
  </si>
  <si>
    <t>3.14*2.75</t>
  </si>
  <si>
    <t>女卫生间</t>
  </si>
  <si>
    <t>1.34*2.74</t>
  </si>
  <si>
    <t>1.99*2.75</t>
  </si>
  <si>
    <t>45个</t>
  </si>
  <si>
    <t>22个</t>
  </si>
  <si>
    <t>铝全金材质，图纸上画的有隔帘的轨道没算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</si>
</sst>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21" borderId="17" applyNumberFormat="0" applyAlignment="0" applyProtection="0">
      <alignment vertical="center"/>
    </xf>
    <xf numFmtId="0" fontId="13" fillId="21" borderId="16" applyNumberFormat="0" applyAlignment="0" applyProtection="0">
      <alignment vertical="center"/>
    </xf>
    <xf numFmtId="0" fontId="7" fillId="9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/>
    <xf numFmtId="176" fontId="0" fillId="0" borderId="0" xfId="0" applyNumberFormat="1" applyAlignment="1"/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/>
    <xf numFmtId="176" fontId="0" fillId="0" borderId="2" xfId="0" applyNumberFormat="1" applyFill="1" applyBorder="1"/>
    <xf numFmtId="0" fontId="0" fillId="0" borderId="2" xfId="0" applyFill="1" applyBorder="1"/>
    <xf numFmtId="176" fontId="0" fillId="0" borderId="2" xfId="0" applyNumberFormat="1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6" xfId="0" applyFill="1" applyBorder="1" applyAlignment="1">
      <alignment horizontal="center" vertical="center"/>
    </xf>
    <xf numFmtId="0" fontId="0" fillId="0" borderId="7" xfId="0" applyBorder="1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9" xfId="0" applyFont="1" applyFill="1" applyBorder="1" applyAlignment="1">
      <alignment vertical="top" wrapText="1"/>
    </xf>
    <xf numFmtId="176" fontId="0" fillId="0" borderId="2" xfId="0" applyNumberFormat="1" applyFill="1" applyBorder="1" applyAlignment="1"/>
    <xf numFmtId="0" fontId="2" fillId="0" borderId="10" xfId="0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/>
    <xf numFmtId="0" fontId="0" fillId="0" borderId="2" xfId="0" applyBorder="1" applyAlignment="1">
      <alignment vertical="center"/>
    </xf>
    <xf numFmtId="0" fontId="0" fillId="0" borderId="9" xfId="0" applyBorder="1" applyAlignment="1">
      <alignment horizontal="left" vertical="center"/>
    </xf>
    <xf numFmtId="176" fontId="0" fillId="0" borderId="2" xfId="0" applyNumberFormat="1" applyBorder="1" applyAlignment="1"/>
    <xf numFmtId="0" fontId="0" fillId="0" borderId="2" xfId="0" applyBorder="1" applyAlignment="1">
      <alignment wrapText="1"/>
    </xf>
    <xf numFmtId="0" fontId="0" fillId="2" borderId="2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8" xfId="0" applyBorder="1"/>
    <xf numFmtId="0" fontId="2" fillId="0" borderId="11" xfId="0" applyFont="1" applyFill="1" applyBorder="1" applyAlignment="1">
      <alignment vertical="top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7" xfId="0" applyFill="1" applyBorder="1"/>
    <xf numFmtId="0" fontId="0" fillId="0" borderId="8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9" xfId="0" applyFill="1" applyBorder="1"/>
    <xf numFmtId="0" fontId="0" fillId="0" borderId="9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2" borderId="2" xfId="0" applyFill="1" applyBorder="1"/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0" xfId="0" applyAlignment="1"/>
    <xf numFmtId="14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J15" sqref="J15"/>
    </sheetView>
  </sheetViews>
  <sheetFormatPr defaultColWidth="9" defaultRowHeight="14.25" outlineLevelCol="7"/>
  <cols>
    <col min="1" max="1" width="11" style="1" customWidth="1"/>
    <col min="2" max="2" width="14.8" customWidth="1"/>
    <col min="3" max="4" width="10.6666666666667" customWidth="1"/>
    <col min="7" max="7" width="23.6" customWidth="1"/>
  </cols>
  <sheetData>
    <row r="1" ht="40.9" customHeight="1" spans="1:7">
      <c r="A1" s="70" t="s">
        <v>0</v>
      </c>
      <c r="B1" s="70"/>
      <c r="C1" s="70"/>
      <c r="D1" s="70"/>
      <c r="E1" s="70"/>
      <c r="F1" s="70"/>
      <c r="G1" s="70"/>
    </row>
    <row r="2" s="69" customFormat="1" ht="26.75" customHeight="1" spans="1:7">
      <c r="A2" s="71" t="s">
        <v>1</v>
      </c>
      <c r="B2" s="71" t="s">
        <v>2</v>
      </c>
      <c r="C2" s="71" t="s">
        <v>3</v>
      </c>
      <c r="D2" s="71" t="s">
        <v>4</v>
      </c>
      <c r="E2" s="71" t="s">
        <v>5</v>
      </c>
      <c r="F2" s="71" t="s">
        <v>6</v>
      </c>
      <c r="G2" s="71" t="s">
        <v>7</v>
      </c>
    </row>
    <row r="3" ht="26.75" customHeight="1" spans="1:8">
      <c r="A3" s="71">
        <v>1</v>
      </c>
      <c r="B3" s="72" t="s">
        <v>8</v>
      </c>
      <c r="C3" s="72">
        <v>3164</v>
      </c>
      <c r="D3" s="18" t="s">
        <v>9</v>
      </c>
      <c r="E3" s="72"/>
      <c r="F3" s="72"/>
      <c r="G3" s="72"/>
      <c r="H3" s="73"/>
    </row>
    <row r="4" ht="26.75" customHeight="1" spans="1:7">
      <c r="A4" s="71">
        <v>2</v>
      </c>
      <c r="B4" s="19" t="s">
        <v>10</v>
      </c>
      <c r="C4" s="19">
        <v>98.34</v>
      </c>
      <c r="D4" s="18" t="s">
        <v>11</v>
      </c>
      <c r="E4" s="19"/>
      <c r="F4" s="72"/>
      <c r="G4" s="19"/>
    </row>
    <row r="5" ht="26.75" customHeight="1" spans="1:7">
      <c r="A5" s="71">
        <v>3</v>
      </c>
      <c r="B5" s="19" t="s">
        <v>12</v>
      </c>
      <c r="C5" s="19">
        <v>5027.4</v>
      </c>
      <c r="D5" s="18" t="s">
        <v>9</v>
      </c>
      <c r="E5" s="19"/>
      <c r="F5" s="72"/>
      <c r="G5" s="19"/>
    </row>
    <row r="6" ht="26.75" customHeight="1" spans="1:7">
      <c r="A6" s="71">
        <v>4</v>
      </c>
      <c r="B6" s="19" t="s">
        <v>13</v>
      </c>
      <c r="C6" s="19">
        <v>1432.22</v>
      </c>
      <c r="D6" s="18" t="s">
        <v>9</v>
      </c>
      <c r="E6" s="19"/>
      <c r="F6" s="72"/>
      <c r="G6" s="19"/>
    </row>
    <row r="7" ht="26.75" customHeight="1" spans="1:7">
      <c r="A7" s="71">
        <v>5</v>
      </c>
      <c r="B7" s="19" t="s">
        <v>14</v>
      </c>
      <c r="C7" s="19">
        <v>470.32</v>
      </c>
      <c r="D7" s="18" t="s">
        <v>9</v>
      </c>
      <c r="E7" s="19"/>
      <c r="F7" s="72"/>
      <c r="G7" s="19"/>
    </row>
    <row r="8" ht="26.75" customHeight="1" spans="1:7">
      <c r="A8" s="71">
        <v>6</v>
      </c>
      <c r="B8" s="19" t="s">
        <v>15</v>
      </c>
      <c r="C8" s="19">
        <v>364</v>
      </c>
      <c r="D8" s="18" t="s">
        <v>16</v>
      </c>
      <c r="E8" s="19"/>
      <c r="F8" s="72"/>
      <c r="G8" s="19"/>
    </row>
    <row r="9" ht="26.75" customHeight="1" spans="1:7">
      <c r="A9" s="71">
        <v>7</v>
      </c>
      <c r="B9" s="19" t="s">
        <v>17</v>
      </c>
      <c r="C9" s="19">
        <v>527.8</v>
      </c>
      <c r="D9" s="18" t="s">
        <v>9</v>
      </c>
      <c r="E9" s="19"/>
      <c r="F9" s="72"/>
      <c r="G9" s="19"/>
    </row>
    <row r="10" ht="26.75" customHeight="1" spans="1:7">
      <c r="A10" s="71">
        <v>8</v>
      </c>
      <c r="B10" s="18" t="s">
        <v>18</v>
      </c>
      <c r="C10" s="18"/>
      <c r="D10" s="19"/>
      <c r="E10" s="19"/>
      <c r="F10" s="72"/>
      <c r="G10" s="19"/>
    </row>
    <row r="12" spans="7:7">
      <c r="G12" s="74"/>
    </row>
  </sheetData>
  <mergeCells count="2">
    <mergeCell ref="A1:G1"/>
    <mergeCell ref="B10:C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G35" sqref="G35"/>
    </sheetView>
  </sheetViews>
  <sheetFormatPr defaultColWidth="9" defaultRowHeight="14.25"/>
  <cols>
    <col min="1" max="2" width="9.06666666666667" style="1"/>
    <col min="3" max="3" width="17.6666666666667" customWidth="1"/>
    <col min="4" max="4" width="16.3333333333333" customWidth="1"/>
    <col min="5" max="5" width="10.4" style="2" customWidth="1"/>
    <col min="6" max="6" width="9.06666666666667" hidden="1" customWidth="1"/>
    <col min="8" max="8" width="9.06666666666667" style="2"/>
    <col min="9" max="10" width="9.06666666666667" style="3"/>
    <col min="11" max="11" width="30.8666666666667" customWidth="1"/>
  </cols>
  <sheetData>
    <row r="1" ht="44.65" customHeight="1" spans="1:11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4.75" customHeight="1" spans="1:11">
      <c r="A2" s="5" t="s">
        <v>1</v>
      </c>
      <c r="B2" s="5" t="s">
        <v>20</v>
      </c>
      <c r="C2" s="5" t="s">
        <v>21</v>
      </c>
      <c r="D2" s="5" t="s">
        <v>22</v>
      </c>
      <c r="E2" s="6" t="s">
        <v>23</v>
      </c>
      <c r="F2" s="5" t="s">
        <v>24</v>
      </c>
      <c r="G2" s="5" t="s">
        <v>24</v>
      </c>
      <c r="H2" s="6" t="s">
        <v>25</v>
      </c>
      <c r="I2" s="6" t="s">
        <v>5</v>
      </c>
      <c r="J2" s="6" t="s">
        <v>6</v>
      </c>
      <c r="K2" s="5" t="s">
        <v>7</v>
      </c>
    </row>
    <row r="3" s="1" customFormat="1" ht="15" customHeight="1" spans="1:11">
      <c r="A3" s="5">
        <v>1</v>
      </c>
      <c r="B3" s="7" t="s">
        <v>26</v>
      </c>
      <c r="C3" s="41" t="s">
        <v>27</v>
      </c>
      <c r="D3" s="9" t="s">
        <v>28</v>
      </c>
      <c r="E3" s="10">
        <v>5.25</v>
      </c>
      <c r="F3" s="11">
        <v>2.78</v>
      </c>
      <c r="G3" s="5">
        <f>F3-0.08</f>
        <v>2.7</v>
      </c>
      <c r="H3" s="10">
        <f>E3*1.8</f>
        <v>9.45</v>
      </c>
      <c r="I3" s="10"/>
      <c r="J3" s="10">
        <f>I3*H3</f>
        <v>0</v>
      </c>
      <c r="K3" s="65"/>
    </row>
    <row r="4" ht="13.9" customHeight="1" spans="1:11">
      <c r="A4" s="5">
        <v>2</v>
      </c>
      <c r="B4" s="12"/>
      <c r="C4" s="15" t="s">
        <v>29</v>
      </c>
      <c r="D4" s="9"/>
      <c r="E4" s="14">
        <v>2.64</v>
      </c>
      <c r="F4" s="11">
        <v>2.78</v>
      </c>
      <c r="G4" s="5">
        <f t="shared" ref="G4:G9" si="0">F4-0.08</f>
        <v>2.7</v>
      </c>
      <c r="H4" s="10">
        <f t="shared" ref="H4:H11" si="1">E4*1.8</f>
        <v>4.752</v>
      </c>
      <c r="I4" s="10"/>
      <c r="J4" s="28">
        <f t="shared" ref="J4:J30" si="2">I4*H4</f>
        <v>0</v>
      </c>
      <c r="K4" s="66"/>
    </row>
    <row r="5" ht="13.9" customHeight="1" spans="1:11">
      <c r="A5" s="5">
        <v>3</v>
      </c>
      <c r="B5" s="12"/>
      <c r="C5" s="15" t="s">
        <v>29</v>
      </c>
      <c r="D5" s="9"/>
      <c r="E5" s="14">
        <v>2.39</v>
      </c>
      <c r="F5" s="11">
        <v>2.78</v>
      </c>
      <c r="G5" s="5">
        <f t="shared" si="0"/>
        <v>2.7</v>
      </c>
      <c r="H5" s="10">
        <f t="shared" si="1"/>
        <v>4.302</v>
      </c>
      <c r="I5" s="10"/>
      <c r="J5" s="28">
        <f t="shared" si="2"/>
        <v>0</v>
      </c>
      <c r="K5" s="66"/>
    </row>
    <row r="6" ht="13.9" customHeight="1" spans="1:11">
      <c r="A6" s="5">
        <v>4</v>
      </c>
      <c r="B6" s="12"/>
      <c r="C6" s="15" t="s">
        <v>30</v>
      </c>
      <c r="D6" s="9"/>
      <c r="E6" s="14">
        <v>2.7</v>
      </c>
      <c r="F6" s="11">
        <v>2.78</v>
      </c>
      <c r="G6" s="5">
        <f t="shared" si="0"/>
        <v>2.7</v>
      </c>
      <c r="H6" s="10">
        <f t="shared" si="1"/>
        <v>4.86</v>
      </c>
      <c r="I6" s="10"/>
      <c r="J6" s="28">
        <f t="shared" si="2"/>
        <v>0</v>
      </c>
      <c r="K6" s="66"/>
    </row>
    <row r="7" ht="13.9" customHeight="1" spans="1:11">
      <c r="A7" s="5">
        <v>5</v>
      </c>
      <c r="B7" s="12"/>
      <c r="C7" s="15" t="s">
        <v>30</v>
      </c>
      <c r="D7" s="9"/>
      <c r="E7" s="14">
        <v>2.54</v>
      </c>
      <c r="F7" s="11">
        <v>2.78</v>
      </c>
      <c r="G7" s="5">
        <f t="shared" si="0"/>
        <v>2.7</v>
      </c>
      <c r="H7" s="10">
        <f t="shared" si="1"/>
        <v>4.572</v>
      </c>
      <c r="I7" s="10"/>
      <c r="J7" s="28">
        <f t="shared" si="2"/>
        <v>0</v>
      </c>
      <c r="K7" s="66"/>
    </row>
    <row r="8" ht="13.9" customHeight="1" spans="1:11">
      <c r="A8" s="5">
        <v>6</v>
      </c>
      <c r="B8" s="12"/>
      <c r="C8" s="15" t="s">
        <v>29</v>
      </c>
      <c r="D8" s="9"/>
      <c r="E8" s="14">
        <v>2.34</v>
      </c>
      <c r="F8" s="11">
        <v>2.78</v>
      </c>
      <c r="G8" s="5">
        <f t="shared" si="0"/>
        <v>2.7</v>
      </c>
      <c r="H8" s="10">
        <f t="shared" si="1"/>
        <v>4.212</v>
      </c>
      <c r="I8" s="10"/>
      <c r="J8" s="28">
        <f t="shared" si="2"/>
        <v>0</v>
      </c>
      <c r="K8" s="67"/>
    </row>
    <row r="9" ht="13.9" customHeight="1" spans="1:11">
      <c r="A9" s="5">
        <v>7</v>
      </c>
      <c r="B9" s="12"/>
      <c r="C9" s="15" t="s">
        <v>29</v>
      </c>
      <c r="D9" s="9"/>
      <c r="E9" s="14">
        <v>2.59</v>
      </c>
      <c r="F9" s="11">
        <v>2.78</v>
      </c>
      <c r="G9" s="5">
        <f t="shared" si="0"/>
        <v>2.7</v>
      </c>
      <c r="H9" s="10">
        <f t="shared" si="1"/>
        <v>4.662</v>
      </c>
      <c r="I9" s="10"/>
      <c r="J9" s="28">
        <f t="shared" si="2"/>
        <v>0</v>
      </c>
      <c r="K9" s="40"/>
    </row>
    <row r="10" spans="1:11">
      <c r="A10" s="5">
        <v>8</v>
      </c>
      <c r="B10" s="12"/>
      <c r="C10" s="15" t="s">
        <v>31</v>
      </c>
      <c r="D10" s="9"/>
      <c r="E10" s="14">
        <v>4.09</v>
      </c>
      <c r="F10" s="11">
        <v>2.74</v>
      </c>
      <c r="G10" s="5">
        <f>F10-0.04</f>
        <v>2.7</v>
      </c>
      <c r="H10" s="10">
        <f t="shared" si="1"/>
        <v>7.362</v>
      </c>
      <c r="I10" s="10"/>
      <c r="J10" s="28">
        <f t="shared" si="2"/>
        <v>0</v>
      </c>
      <c r="K10" s="40"/>
    </row>
    <row r="11" spans="1:11">
      <c r="A11" s="5">
        <v>9</v>
      </c>
      <c r="B11" s="12"/>
      <c r="C11" s="15" t="s">
        <v>31</v>
      </c>
      <c r="D11" s="9"/>
      <c r="E11" s="14">
        <v>3.5</v>
      </c>
      <c r="F11" s="11">
        <v>2.74</v>
      </c>
      <c r="G11" s="5">
        <f t="shared" ref="G11:G13" si="3">F11-0.04</f>
        <v>2.7</v>
      </c>
      <c r="H11" s="10">
        <f t="shared" si="1"/>
        <v>6.3</v>
      </c>
      <c r="I11" s="10"/>
      <c r="J11" s="28">
        <f t="shared" si="2"/>
        <v>0</v>
      </c>
      <c r="K11" s="40"/>
    </row>
    <row r="12" spans="1:11">
      <c r="A12" s="5">
        <v>10</v>
      </c>
      <c r="B12" s="12"/>
      <c r="C12" s="15" t="s">
        <v>31</v>
      </c>
      <c r="D12" s="9"/>
      <c r="E12" s="14">
        <v>4.1</v>
      </c>
      <c r="F12" s="11">
        <v>2.74</v>
      </c>
      <c r="G12" s="5">
        <f t="shared" si="3"/>
        <v>2.7</v>
      </c>
      <c r="H12" s="10">
        <f t="shared" ref="H12:H14" si="4">E12*1.8</f>
        <v>7.38</v>
      </c>
      <c r="I12" s="10"/>
      <c r="J12" s="28">
        <f t="shared" si="2"/>
        <v>0</v>
      </c>
      <c r="K12" s="40"/>
    </row>
    <row r="13" spans="1:11">
      <c r="A13" s="5">
        <v>11</v>
      </c>
      <c r="B13" s="12"/>
      <c r="C13" s="15" t="s">
        <v>31</v>
      </c>
      <c r="D13" s="9"/>
      <c r="E13" s="14">
        <v>4.7</v>
      </c>
      <c r="F13" s="11">
        <v>2.74</v>
      </c>
      <c r="G13" s="5">
        <f t="shared" si="3"/>
        <v>2.7</v>
      </c>
      <c r="H13" s="10">
        <f t="shared" si="4"/>
        <v>8.46</v>
      </c>
      <c r="I13" s="10"/>
      <c r="J13" s="28">
        <f t="shared" si="2"/>
        <v>0</v>
      </c>
      <c r="K13" s="40"/>
    </row>
    <row r="14" spans="1:11">
      <c r="A14" s="5">
        <v>12</v>
      </c>
      <c r="B14" s="12"/>
      <c r="C14" s="15" t="s">
        <v>31</v>
      </c>
      <c r="D14" s="9"/>
      <c r="E14" s="14">
        <v>3.99</v>
      </c>
      <c r="F14" s="11"/>
      <c r="G14" s="5">
        <v>2.7</v>
      </c>
      <c r="H14" s="10">
        <f t="shared" si="4"/>
        <v>7.182</v>
      </c>
      <c r="I14" s="10"/>
      <c r="J14" s="28">
        <f t="shared" si="2"/>
        <v>0</v>
      </c>
      <c r="K14" s="68"/>
    </row>
    <row r="15" spans="1:11">
      <c r="A15" s="5">
        <v>13</v>
      </c>
      <c r="B15" s="12"/>
      <c r="C15" s="15" t="s">
        <v>31</v>
      </c>
      <c r="D15" s="9" t="s">
        <v>32</v>
      </c>
      <c r="E15" s="14">
        <v>3.65</v>
      </c>
      <c r="F15" s="11">
        <v>2.74</v>
      </c>
      <c r="G15" s="5">
        <f>F15-0.04</f>
        <v>2.7</v>
      </c>
      <c r="H15" s="10">
        <f>E15*1.8*6</f>
        <v>39.42</v>
      </c>
      <c r="I15" s="10"/>
      <c r="J15" s="28">
        <f t="shared" si="2"/>
        <v>0</v>
      </c>
      <c r="K15" s="40"/>
    </row>
    <row r="16" spans="1:11">
      <c r="A16" s="5">
        <v>14</v>
      </c>
      <c r="B16" s="12"/>
      <c r="C16" s="19" t="s">
        <v>31</v>
      </c>
      <c r="D16" s="9" t="s">
        <v>14</v>
      </c>
      <c r="E16" s="14">
        <v>8.26</v>
      </c>
      <c r="F16" s="15">
        <v>2.59</v>
      </c>
      <c r="G16" s="5">
        <f t="shared" ref="G16:G17" si="5">F16-0.04</f>
        <v>2.55</v>
      </c>
      <c r="H16" s="16">
        <f t="shared" ref="H16:H17" si="6">E16*1.8</f>
        <v>14.868</v>
      </c>
      <c r="I16" s="10"/>
      <c r="J16" s="28">
        <f t="shared" si="2"/>
        <v>0</v>
      </c>
      <c r="K16" s="36"/>
    </row>
    <row r="17" spans="1:11">
      <c r="A17" s="5">
        <v>15</v>
      </c>
      <c r="B17" s="12"/>
      <c r="C17" s="19" t="s">
        <v>31</v>
      </c>
      <c r="D17" s="42" t="s">
        <v>14</v>
      </c>
      <c r="E17" s="14">
        <v>4.38</v>
      </c>
      <c r="F17" s="15">
        <v>2.66</v>
      </c>
      <c r="G17" s="5">
        <f t="shared" si="5"/>
        <v>2.62</v>
      </c>
      <c r="H17" s="16">
        <f t="shared" si="6"/>
        <v>7.884</v>
      </c>
      <c r="I17" s="10"/>
      <c r="J17" s="28">
        <f t="shared" si="2"/>
        <v>0</v>
      </c>
      <c r="K17" s="36"/>
    </row>
    <row r="18" spans="1:11">
      <c r="A18" s="5">
        <v>16</v>
      </c>
      <c r="B18" s="12"/>
      <c r="C18" s="64" t="s">
        <v>33</v>
      </c>
      <c r="D18" s="48" t="s">
        <v>10</v>
      </c>
      <c r="E18" s="14">
        <v>6</v>
      </c>
      <c r="F18" s="11">
        <v>2.74</v>
      </c>
      <c r="G18" s="5">
        <v>1.9</v>
      </c>
      <c r="H18" s="10">
        <f>E18*G18</f>
        <v>11.4</v>
      </c>
      <c r="I18" s="10"/>
      <c r="J18" s="28">
        <f t="shared" ref="J18:J24" si="7">I18*H18</f>
        <v>0</v>
      </c>
      <c r="K18" s="38"/>
    </row>
    <row r="19" spans="1:11">
      <c r="A19" s="5">
        <v>17</v>
      </c>
      <c r="B19" s="12"/>
      <c r="C19" s="64" t="s">
        <v>34</v>
      </c>
      <c r="D19" s="49"/>
      <c r="E19" s="14">
        <v>6</v>
      </c>
      <c r="F19" s="11">
        <v>2.74</v>
      </c>
      <c r="G19" s="5">
        <v>1.9</v>
      </c>
      <c r="H19" s="10">
        <f t="shared" ref="H19:H24" si="8">E19*G19</f>
        <v>11.4</v>
      </c>
      <c r="I19" s="10"/>
      <c r="J19" s="28">
        <f t="shared" si="7"/>
        <v>0</v>
      </c>
      <c r="K19" s="38"/>
    </row>
    <row r="20" spans="1:11">
      <c r="A20" s="5">
        <v>18</v>
      </c>
      <c r="B20" s="12"/>
      <c r="C20" s="64" t="s">
        <v>35</v>
      </c>
      <c r="D20" s="49"/>
      <c r="E20" s="14">
        <v>2.4</v>
      </c>
      <c r="F20" s="11">
        <v>2.74</v>
      </c>
      <c r="G20" s="5">
        <v>1.9</v>
      </c>
      <c r="H20" s="10">
        <f t="shared" si="8"/>
        <v>4.56</v>
      </c>
      <c r="I20" s="10"/>
      <c r="J20" s="28">
        <f t="shared" si="7"/>
        <v>0</v>
      </c>
      <c r="K20" s="38"/>
    </row>
    <row r="21" spans="1:11">
      <c r="A21" s="5">
        <v>19</v>
      </c>
      <c r="B21" s="12"/>
      <c r="C21" s="64" t="s">
        <v>35</v>
      </c>
      <c r="D21" s="49"/>
      <c r="E21" s="14">
        <v>7.2</v>
      </c>
      <c r="F21" s="11">
        <v>2.74</v>
      </c>
      <c r="G21" s="5">
        <v>1.9</v>
      </c>
      <c r="H21" s="10">
        <f t="shared" si="8"/>
        <v>13.68</v>
      </c>
      <c r="I21" s="10"/>
      <c r="J21" s="28">
        <f t="shared" si="7"/>
        <v>0</v>
      </c>
      <c r="K21" s="38"/>
    </row>
    <row r="22" spans="1:11">
      <c r="A22" s="5">
        <v>20</v>
      </c>
      <c r="B22" s="12"/>
      <c r="C22" s="15" t="s">
        <v>36</v>
      </c>
      <c r="D22" s="49"/>
      <c r="E22" s="14">
        <v>3</v>
      </c>
      <c r="F22" s="11">
        <v>2.74</v>
      </c>
      <c r="G22" s="5">
        <v>1.9</v>
      </c>
      <c r="H22" s="10">
        <f t="shared" si="8"/>
        <v>5.7</v>
      </c>
      <c r="I22" s="10"/>
      <c r="J22" s="28">
        <f t="shared" si="7"/>
        <v>0</v>
      </c>
      <c r="K22" s="38"/>
    </row>
    <row r="23" spans="1:11">
      <c r="A23" s="5"/>
      <c r="B23" s="12"/>
      <c r="C23" s="15" t="s">
        <v>37</v>
      </c>
      <c r="D23" s="49"/>
      <c r="E23" s="14">
        <v>1.54</v>
      </c>
      <c r="F23" s="11"/>
      <c r="G23" s="5">
        <v>2.8</v>
      </c>
      <c r="H23" s="10">
        <f t="shared" si="8"/>
        <v>4.312</v>
      </c>
      <c r="I23" s="10"/>
      <c r="J23" s="28">
        <f t="shared" si="7"/>
        <v>0</v>
      </c>
      <c r="K23" s="38"/>
    </row>
    <row r="24" spans="1:11">
      <c r="A24" s="5"/>
      <c r="B24" s="12"/>
      <c r="C24" s="15" t="s">
        <v>37</v>
      </c>
      <c r="D24" s="42"/>
      <c r="E24" s="14">
        <v>1.04</v>
      </c>
      <c r="F24" s="11"/>
      <c r="G24" s="5">
        <v>2.8</v>
      </c>
      <c r="H24" s="10">
        <f t="shared" si="8"/>
        <v>2.912</v>
      </c>
      <c r="I24" s="10"/>
      <c r="J24" s="28">
        <f t="shared" si="7"/>
        <v>0</v>
      </c>
      <c r="K24" s="38"/>
    </row>
    <row r="25" spans="1:11">
      <c r="A25" s="5">
        <v>21</v>
      </c>
      <c r="B25" s="12"/>
      <c r="C25" s="19" t="s">
        <v>38</v>
      </c>
      <c r="D25" s="42" t="s">
        <v>39</v>
      </c>
      <c r="E25" s="14">
        <v>3.8</v>
      </c>
      <c r="F25" s="15"/>
      <c r="G25" s="5">
        <v>2.45</v>
      </c>
      <c r="H25" s="16">
        <f>E25*1.8*47</f>
        <v>321.48</v>
      </c>
      <c r="I25" s="28"/>
      <c r="J25" s="28">
        <f t="shared" si="2"/>
        <v>0</v>
      </c>
      <c r="K25" s="36"/>
    </row>
    <row r="26" spans="1:11">
      <c r="A26" s="5">
        <v>22</v>
      </c>
      <c r="B26" s="12"/>
      <c r="C26" s="19" t="s">
        <v>15</v>
      </c>
      <c r="D26" s="42" t="s">
        <v>40</v>
      </c>
      <c r="E26" s="14">
        <v>2</v>
      </c>
      <c r="F26" s="15"/>
      <c r="G26" s="5">
        <v>2</v>
      </c>
      <c r="H26" s="16">
        <v>24</v>
      </c>
      <c r="I26" s="28"/>
      <c r="J26" s="28">
        <f t="shared" si="2"/>
        <v>0</v>
      </c>
      <c r="K26" s="36"/>
    </row>
    <row r="27" spans="1:11">
      <c r="A27" s="5">
        <v>23</v>
      </c>
      <c r="B27" s="12"/>
      <c r="C27" s="19" t="s">
        <v>17</v>
      </c>
      <c r="D27" s="42"/>
      <c r="E27" s="14">
        <v>1.45</v>
      </c>
      <c r="F27" s="15"/>
      <c r="G27" s="5"/>
      <c r="H27" s="16">
        <v>34.8</v>
      </c>
      <c r="I27" s="28"/>
      <c r="J27" s="28">
        <f t="shared" si="2"/>
        <v>0</v>
      </c>
      <c r="K27" s="36"/>
    </row>
    <row r="28" spans="1:11">
      <c r="A28" s="5">
        <v>24</v>
      </c>
      <c r="B28" s="12"/>
      <c r="C28" s="19" t="s">
        <v>13</v>
      </c>
      <c r="D28" s="18" t="s">
        <v>41</v>
      </c>
      <c r="E28" s="16"/>
      <c r="F28" s="19"/>
      <c r="G28" s="19"/>
      <c r="H28" s="16">
        <v>84.63</v>
      </c>
      <c r="I28" s="39"/>
      <c r="J28" s="28">
        <f t="shared" si="2"/>
        <v>0</v>
      </c>
      <c r="K28" s="15" t="s">
        <v>42</v>
      </c>
    </row>
    <row r="29" ht="28.5" spans="1:11">
      <c r="A29" s="5">
        <v>25</v>
      </c>
      <c r="B29" s="12"/>
      <c r="C29" s="19" t="s">
        <v>14</v>
      </c>
      <c r="D29" s="18" t="s">
        <v>14</v>
      </c>
      <c r="E29" s="16"/>
      <c r="F29" s="19"/>
      <c r="G29" s="19"/>
      <c r="H29" s="16">
        <v>20.24</v>
      </c>
      <c r="I29" s="39"/>
      <c r="J29" s="28">
        <f t="shared" si="2"/>
        <v>0</v>
      </c>
      <c r="K29" s="63" t="s">
        <v>43</v>
      </c>
    </row>
    <row r="30" spans="1:11">
      <c r="A30" s="5">
        <v>26</v>
      </c>
      <c r="B30" s="20"/>
      <c r="C30" s="21" t="s">
        <v>44</v>
      </c>
      <c r="D30" s="43"/>
      <c r="E30" s="16"/>
      <c r="F30" s="19"/>
      <c r="G30" s="19"/>
      <c r="H30" s="16">
        <v>54</v>
      </c>
      <c r="I30" s="39"/>
      <c r="J30" s="28">
        <f t="shared" si="2"/>
        <v>0</v>
      </c>
      <c r="K30" s="40"/>
    </row>
    <row r="31" spans="1:11">
      <c r="A31" s="5">
        <v>27</v>
      </c>
      <c r="B31" s="22" t="s">
        <v>45</v>
      </c>
      <c r="C31" s="23"/>
      <c r="D31" s="24"/>
      <c r="E31" s="16"/>
      <c r="F31" s="19"/>
      <c r="G31" s="19"/>
      <c r="H31" s="16"/>
      <c r="I31" s="39"/>
      <c r="J31" s="28">
        <f>SUM(J3:J30)</f>
        <v>0</v>
      </c>
      <c r="K31" s="19"/>
    </row>
    <row r="33" spans="2:3">
      <c r="B33" s="25"/>
      <c r="C33" s="25"/>
    </row>
  </sheetData>
  <mergeCells count="7">
    <mergeCell ref="A1:K1"/>
    <mergeCell ref="B31:D31"/>
    <mergeCell ref="B33:C33"/>
    <mergeCell ref="B3:B30"/>
    <mergeCell ref="D3:D14"/>
    <mergeCell ref="D18:D24"/>
    <mergeCell ref="K3:K8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G37" sqref="G37"/>
    </sheetView>
  </sheetViews>
  <sheetFormatPr defaultColWidth="9" defaultRowHeight="14.25"/>
  <cols>
    <col min="1" max="2" width="9.06666666666667" style="1"/>
    <col min="3" max="3" width="17.6666666666667" customWidth="1"/>
    <col min="4" max="4" width="16.3333333333333" customWidth="1"/>
    <col min="5" max="5" width="10.4" style="2" customWidth="1"/>
    <col min="6" max="6" width="9.06666666666667" customWidth="1"/>
    <col min="8" max="8" width="9.06666666666667" style="2"/>
    <col min="9" max="10" width="9.06666666666667" style="3"/>
    <col min="11" max="11" width="30.8666666666667" customWidth="1"/>
  </cols>
  <sheetData>
    <row r="1" ht="44.65" customHeight="1" spans="1:12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56"/>
    </row>
    <row r="2" s="1" customFormat="1" ht="24.75" customHeight="1" spans="1:12">
      <c r="A2" s="5" t="s">
        <v>1</v>
      </c>
      <c r="B2" s="5" t="s">
        <v>20</v>
      </c>
      <c r="C2" s="5" t="s">
        <v>21</v>
      </c>
      <c r="D2" s="5" t="s">
        <v>22</v>
      </c>
      <c r="E2" s="6" t="s">
        <v>23</v>
      </c>
      <c r="F2" s="5" t="s">
        <v>24</v>
      </c>
      <c r="G2" s="5" t="s">
        <v>24</v>
      </c>
      <c r="H2" s="6" t="s">
        <v>25</v>
      </c>
      <c r="I2" s="6" t="s">
        <v>5</v>
      </c>
      <c r="J2" s="6" t="s">
        <v>6</v>
      </c>
      <c r="K2" s="5" t="s">
        <v>7</v>
      </c>
      <c r="L2" s="57"/>
    </row>
    <row r="3" s="1" customFormat="1" ht="15" customHeight="1" spans="1:12">
      <c r="A3" s="5">
        <v>1</v>
      </c>
      <c r="B3" s="7" t="s">
        <v>46</v>
      </c>
      <c r="C3" s="47" t="s">
        <v>27</v>
      </c>
      <c r="D3" s="48" t="s">
        <v>28</v>
      </c>
      <c r="E3" s="10">
        <v>4.54</v>
      </c>
      <c r="F3" s="11">
        <v>2.78</v>
      </c>
      <c r="G3" s="5">
        <f>F3-0.08</f>
        <v>2.7</v>
      </c>
      <c r="H3" s="10">
        <f>E3*1.8</f>
        <v>8.172</v>
      </c>
      <c r="I3" s="10"/>
      <c r="J3" s="10">
        <f>I3*H3</f>
        <v>0</v>
      </c>
      <c r="K3" s="27"/>
      <c r="L3" s="57"/>
    </row>
    <row r="4" ht="13.9" customHeight="1" spans="1:12">
      <c r="A4" s="5">
        <v>2</v>
      </c>
      <c r="B4" s="12"/>
      <c r="C4" s="15" t="s">
        <v>29</v>
      </c>
      <c r="D4" s="49"/>
      <c r="E4" s="14">
        <v>2.64</v>
      </c>
      <c r="F4" s="11">
        <v>2.78</v>
      </c>
      <c r="G4" s="5">
        <f t="shared" ref="G4:G13" si="0">F4-0.08</f>
        <v>2.7</v>
      </c>
      <c r="H4" s="10">
        <f t="shared" ref="H4:H13" si="1">E4*1.8</f>
        <v>4.752</v>
      </c>
      <c r="I4" s="10"/>
      <c r="J4" s="28">
        <f t="shared" ref="J4:J28" si="2">I4*H4</f>
        <v>0</v>
      </c>
      <c r="K4" s="29"/>
      <c r="L4" s="56"/>
    </row>
    <row r="5" ht="13.9" customHeight="1" spans="1:12">
      <c r="A5" s="5">
        <v>3</v>
      </c>
      <c r="B5" s="12"/>
      <c r="C5" s="15" t="s">
        <v>29</v>
      </c>
      <c r="D5" s="49"/>
      <c r="E5" s="14">
        <v>2.4</v>
      </c>
      <c r="F5" s="11">
        <v>2.78</v>
      </c>
      <c r="G5" s="5">
        <f t="shared" si="0"/>
        <v>2.7</v>
      </c>
      <c r="H5" s="10">
        <f t="shared" si="1"/>
        <v>4.32</v>
      </c>
      <c r="I5" s="10"/>
      <c r="J5" s="28">
        <f t="shared" si="2"/>
        <v>0</v>
      </c>
      <c r="K5" s="29"/>
      <c r="L5" s="56"/>
    </row>
    <row r="6" ht="13.9" customHeight="1" spans="1:12">
      <c r="A6" s="5">
        <v>4</v>
      </c>
      <c r="B6" s="12"/>
      <c r="C6" s="15" t="s">
        <v>30</v>
      </c>
      <c r="D6" s="49"/>
      <c r="E6" s="14">
        <v>2.54</v>
      </c>
      <c r="F6" s="11">
        <v>2.78</v>
      </c>
      <c r="G6" s="5">
        <f t="shared" si="0"/>
        <v>2.7</v>
      </c>
      <c r="H6" s="10">
        <f t="shared" si="1"/>
        <v>4.572</v>
      </c>
      <c r="I6" s="10"/>
      <c r="J6" s="28">
        <f t="shared" si="2"/>
        <v>0</v>
      </c>
      <c r="K6" s="29"/>
      <c r="L6" s="56"/>
    </row>
    <row r="7" ht="13.9" customHeight="1" spans="1:12">
      <c r="A7" s="5">
        <v>5</v>
      </c>
      <c r="B7" s="12"/>
      <c r="C7" s="15" t="s">
        <v>30</v>
      </c>
      <c r="D7" s="49"/>
      <c r="E7" s="14">
        <v>2.54</v>
      </c>
      <c r="F7" s="11">
        <v>2.78</v>
      </c>
      <c r="G7" s="5">
        <f t="shared" si="0"/>
        <v>2.7</v>
      </c>
      <c r="H7" s="10">
        <f t="shared" si="1"/>
        <v>4.572</v>
      </c>
      <c r="I7" s="10"/>
      <c r="J7" s="28">
        <f t="shared" si="2"/>
        <v>0</v>
      </c>
      <c r="K7" s="29"/>
      <c r="L7" s="56"/>
    </row>
    <row r="8" ht="13.9" customHeight="1" spans="1:12">
      <c r="A8" s="5">
        <v>6</v>
      </c>
      <c r="B8" s="12"/>
      <c r="C8" s="15" t="s">
        <v>29</v>
      </c>
      <c r="D8" s="49"/>
      <c r="E8" s="14">
        <v>2.34</v>
      </c>
      <c r="F8" s="11">
        <v>2.78</v>
      </c>
      <c r="G8" s="5">
        <f t="shared" si="0"/>
        <v>2.7</v>
      </c>
      <c r="H8" s="10">
        <f t="shared" si="1"/>
        <v>4.212</v>
      </c>
      <c r="I8" s="10"/>
      <c r="J8" s="28">
        <f t="shared" si="2"/>
        <v>0</v>
      </c>
      <c r="K8" s="44"/>
      <c r="L8" s="56"/>
    </row>
    <row r="9" ht="13.9" customHeight="1" spans="1:12">
      <c r="A9" s="5">
        <v>7</v>
      </c>
      <c r="B9" s="12"/>
      <c r="C9" s="15" t="s">
        <v>29</v>
      </c>
      <c r="D9" s="49"/>
      <c r="E9" s="14">
        <v>2.59</v>
      </c>
      <c r="F9" s="11">
        <v>2.78</v>
      </c>
      <c r="G9" s="5">
        <f t="shared" si="0"/>
        <v>2.7</v>
      </c>
      <c r="H9" s="10">
        <f t="shared" si="1"/>
        <v>4.662</v>
      </c>
      <c r="I9" s="10"/>
      <c r="J9" s="28">
        <f t="shared" si="2"/>
        <v>0</v>
      </c>
      <c r="K9" s="58"/>
      <c r="L9" s="56"/>
    </row>
    <row r="10" spans="1:12">
      <c r="A10" s="5">
        <v>8</v>
      </c>
      <c r="B10" s="12"/>
      <c r="C10" s="15" t="s">
        <v>27</v>
      </c>
      <c r="D10" s="49"/>
      <c r="E10" s="14">
        <v>4.59</v>
      </c>
      <c r="F10" s="11">
        <v>2.78</v>
      </c>
      <c r="G10" s="5">
        <f t="shared" si="0"/>
        <v>2.7</v>
      </c>
      <c r="H10" s="10">
        <f t="shared" si="1"/>
        <v>8.262</v>
      </c>
      <c r="I10" s="10"/>
      <c r="J10" s="28">
        <f t="shared" si="2"/>
        <v>0</v>
      </c>
      <c r="K10" s="58"/>
      <c r="L10" s="56"/>
    </row>
    <row r="11" spans="1:12">
      <c r="A11" s="5">
        <v>9</v>
      </c>
      <c r="B11" s="12"/>
      <c r="C11" s="15" t="s">
        <v>47</v>
      </c>
      <c r="D11" s="49"/>
      <c r="E11" s="14">
        <v>1.94</v>
      </c>
      <c r="F11" s="11">
        <v>2.78</v>
      </c>
      <c r="G11" s="5">
        <f t="shared" si="0"/>
        <v>2.7</v>
      </c>
      <c r="H11" s="10">
        <f t="shared" si="1"/>
        <v>3.492</v>
      </c>
      <c r="I11" s="10"/>
      <c r="J11" s="28">
        <f t="shared" si="2"/>
        <v>0</v>
      </c>
      <c r="K11" s="58"/>
      <c r="L11" s="56"/>
    </row>
    <row r="12" spans="1:12">
      <c r="A12" s="5">
        <v>10</v>
      </c>
      <c r="B12" s="12"/>
      <c r="C12" s="15" t="s">
        <v>48</v>
      </c>
      <c r="D12" s="49"/>
      <c r="E12" s="14">
        <v>2.43</v>
      </c>
      <c r="F12" s="11">
        <v>2.78</v>
      </c>
      <c r="G12" s="5">
        <f t="shared" si="0"/>
        <v>2.7</v>
      </c>
      <c r="H12" s="10">
        <f t="shared" si="1"/>
        <v>4.374</v>
      </c>
      <c r="I12" s="10"/>
      <c r="J12" s="28">
        <f t="shared" si="2"/>
        <v>0</v>
      </c>
      <c r="K12" s="58"/>
      <c r="L12" s="56"/>
    </row>
    <row r="13" spans="1:12">
      <c r="A13" s="5">
        <v>11</v>
      </c>
      <c r="B13" s="12"/>
      <c r="C13" s="15" t="s">
        <v>49</v>
      </c>
      <c r="D13" s="49"/>
      <c r="E13" s="14">
        <v>2.54</v>
      </c>
      <c r="F13" s="11">
        <v>2.78</v>
      </c>
      <c r="G13" s="5">
        <f t="shared" si="0"/>
        <v>2.7</v>
      </c>
      <c r="H13" s="10">
        <f t="shared" si="1"/>
        <v>4.572</v>
      </c>
      <c r="I13" s="10"/>
      <c r="J13" s="28">
        <f t="shared" si="2"/>
        <v>0</v>
      </c>
      <c r="K13" s="58"/>
      <c r="L13" s="56"/>
    </row>
    <row r="14" spans="1:12">
      <c r="A14" s="5">
        <v>12</v>
      </c>
      <c r="B14" s="12"/>
      <c r="C14" s="15" t="s">
        <v>50</v>
      </c>
      <c r="D14" s="49"/>
      <c r="E14" s="14">
        <v>5</v>
      </c>
      <c r="F14" s="11">
        <v>2.74</v>
      </c>
      <c r="G14" s="5">
        <f t="shared" ref="G14:G17" si="3">F14-0.04</f>
        <v>2.7</v>
      </c>
      <c r="H14" s="10">
        <f>E14*1.8*6</f>
        <v>54</v>
      </c>
      <c r="I14" s="10"/>
      <c r="J14" s="28">
        <f t="shared" si="2"/>
        <v>0</v>
      </c>
      <c r="K14" s="58"/>
      <c r="L14" s="56"/>
    </row>
    <row r="15" spans="1:12">
      <c r="A15" s="5">
        <v>13</v>
      </c>
      <c r="B15" s="12"/>
      <c r="C15" s="15" t="s">
        <v>50</v>
      </c>
      <c r="D15" s="49"/>
      <c r="E15" s="14">
        <v>7.3</v>
      </c>
      <c r="F15" s="11">
        <v>2.74</v>
      </c>
      <c r="G15" s="5">
        <f t="shared" si="3"/>
        <v>2.7</v>
      </c>
      <c r="H15" s="10">
        <f>E15*1.8*6</f>
        <v>78.84</v>
      </c>
      <c r="I15" s="10"/>
      <c r="J15" s="28">
        <f t="shared" si="2"/>
        <v>0</v>
      </c>
      <c r="K15" s="58"/>
      <c r="L15" s="56"/>
    </row>
    <row r="16" spans="1:12">
      <c r="A16" s="5">
        <v>14</v>
      </c>
      <c r="B16" s="12"/>
      <c r="C16" s="15" t="s">
        <v>31</v>
      </c>
      <c r="D16" s="9" t="s">
        <v>51</v>
      </c>
      <c r="E16" s="14">
        <v>3.65</v>
      </c>
      <c r="F16" s="11">
        <v>2.74</v>
      </c>
      <c r="G16" s="5">
        <f t="shared" si="3"/>
        <v>2.7</v>
      </c>
      <c r="H16" s="10">
        <f>E16*1.8*17</f>
        <v>111.69</v>
      </c>
      <c r="I16" s="10"/>
      <c r="J16" s="28">
        <f t="shared" si="2"/>
        <v>0</v>
      </c>
      <c r="K16" s="58"/>
      <c r="L16" s="56"/>
    </row>
    <row r="17" spans="1:12">
      <c r="A17" s="5">
        <v>15</v>
      </c>
      <c r="B17" s="12"/>
      <c r="C17" s="15" t="s">
        <v>52</v>
      </c>
      <c r="D17" s="9"/>
      <c r="E17" s="14">
        <v>8.2</v>
      </c>
      <c r="F17" s="11">
        <v>2.74</v>
      </c>
      <c r="G17" s="5">
        <f t="shared" si="3"/>
        <v>2.7</v>
      </c>
      <c r="H17" s="10">
        <f t="shared" ref="H17" si="4">E17*1.8</f>
        <v>14.76</v>
      </c>
      <c r="I17" s="10"/>
      <c r="J17" s="28">
        <f t="shared" si="2"/>
        <v>0</v>
      </c>
      <c r="K17" s="58"/>
      <c r="L17" s="56"/>
    </row>
    <row r="18" spans="1:12">
      <c r="A18" s="5">
        <v>16</v>
      </c>
      <c r="B18" s="12"/>
      <c r="C18" s="15" t="s">
        <v>31</v>
      </c>
      <c r="D18" s="9" t="s">
        <v>14</v>
      </c>
      <c r="E18" s="14">
        <v>8.26</v>
      </c>
      <c r="F18" s="15">
        <v>2.59</v>
      </c>
      <c r="G18" s="5">
        <f t="shared" ref="G18" si="5">F18-0.04</f>
        <v>2.55</v>
      </c>
      <c r="H18" s="14">
        <f t="shared" ref="H18" si="6">E18*1.8</f>
        <v>14.868</v>
      </c>
      <c r="I18" s="28"/>
      <c r="J18" s="28">
        <f t="shared" si="2"/>
        <v>0</v>
      </c>
      <c r="K18" s="59"/>
      <c r="L18" s="56"/>
    </row>
    <row r="19" spans="1:12">
      <c r="A19" s="5">
        <v>17</v>
      </c>
      <c r="B19" s="12"/>
      <c r="C19" s="15" t="s">
        <v>53</v>
      </c>
      <c r="D19" s="9" t="s">
        <v>10</v>
      </c>
      <c r="E19" s="14">
        <v>6.36</v>
      </c>
      <c r="F19" s="15">
        <v>1.57</v>
      </c>
      <c r="G19" s="5">
        <v>2</v>
      </c>
      <c r="H19" s="14">
        <f>E19*F19*2</f>
        <v>19.9704</v>
      </c>
      <c r="I19" s="28"/>
      <c r="J19" s="28"/>
      <c r="K19" s="59"/>
      <c r="L19" s="56"/>
    </row>
    <row r="20" spans="1:12">
      <c r="A20" s="5">
        <v>18</v>
      </c>
      <c r="B20" s="12"/>
      <c r="C20" s="15" t="s">
        <v>54</v>
      </c>
      <c r="D20" s="9" t="s">
        <v>55</v>
      </c>
      <c r="E20" s="14"/>
      <c r="F20" s="11"/>
      <c r="G20" s="5"/>
      <c r="H20" s="10">
        <v>3.18</v>
      </c>
      <c r="I20" s="28"/>
      <c r="J20" s="28">
        <f>I20*H20</f>
        <v>0</v>
      </c>
      <c r="K20" s="60" t="s">
        <v>56</v>
      </c>
      <c r="L20" s="56"/>
    </row>
    <row r="21" spans="1:12">
      <c r="A21" s="5">
        <v>19</v>
      </c>
      <c r="B21" s="12"/>
      <c r="C21" s="15" t="s">
        <v>54</v>
      </c>
      <c r="D21" s="9" t="s">
        <v>57</v>
      </c>
      <c r="E21" s="14"/>
      <c r="F21" s="11"/>
      <c r="G21" s="5"/>
      <c r="H21" s="10">
        <v>8.77</v>
      </c>
      <c r="I21" s="28"/>
      <c r="J21" s="28">
        <f>I21*H21</f>
        <v>0</v>
      </c>
      <c r="K21" s="61"/>
      <c r="L21" s="56"/>
    </row>
    <row r="22" spans="1:12">
      <c r="A22" s="5">
        <v>20</v>
      </c>
      <c r="B22" s="12"/>
      <c r="C22" s="15" t="s">
        <v>58</v>
      </c>
      <c r="D22" s="5" t="s">
        <v>59</v>
      </c>
      <c r="E22" s="14"/>
      <c r="F22" s="11"/>
      <c r="G22" s="5"/>
      <c r="H22" s="10">
        <v>9.59</v>
      </c>
      <c r="I22" s="28"/>
      <c r="J22" s="28">
        <f>I22*H22</f>
        <v>0</v>
      </c>
      <c r="K22" s="61"/>
      <c r="L22" s="56"/>
    </row>
    <row r="23" spans="1:12">
      <c r="A23" s="5">
        <v>21</v>
      </c>
      <c r="B23" s="12"/>
      <c r="C23" s="15" t="s">
        <v>38</v>
      </c>
      <c r="D23" s="9" t="s">
        <v>60</v>
      </c>
      <c r="E23" s="14">
        <v>3.8</v>
      </c>
      <c r="F23" s="15">
        <v>2.69</v>
      </c>
      <c r="G23" s="5"/>
      <c r="H23" s="14">
        <f>E23*1.8*51</f>
        <v>348.84</v>
      </c>
      <c r="I23" s="28"/>
      <c r="J23" s="28">
        <f t="shared" si="2"/>
        <v>0</v>
      </c>
      <c r="K23" s="62"/>
      <c r="L23" s="56"/>
    </row>
    <row r="24" spans="1:12">
      <c r="A24" s="5">
        <v>22</v>
      </c>
      <c r="B24" s="12"/>
      <c r="C24" s="15" t="s">
        <v>15</v>
      </c>
      <c r="D24" s="9" t="s">
        <v>40</v>
      </c>
      <c r="E24" s="14">
        <v>2</v>
      </c>
      <c r="F24" s="15">
        <v>2</v>
      </c>
      <c r="G24" s="5"/>
      <c r="H24" s="14">
        <v>24</v>
      </c>
      <c r="I24" s="28"/>
      <c r="J24" s="28">
        <f t="shared" si="2"/>
        <v>0</v>
      </c>
      <c r="K24" s="59"/>
      <c r="L24" s="56"/>
    </row>
    <row r="25" spans="1:12">
      <c r="A25" s="5">
        <v>23</v>
      </c>
      <c r="B25" s="12"/>
      <c r="C25" s="15" t="s">
        <v>17</v>
      </c>
      <c r="D25" s="9"/>
      <c r="E25" s="14">
        <v>1.45</v>
      </c>
      <c r="F25" s="15"/>
      <c r="G25" s="5"/>
      <c r="H25" s="14">
        <v>34.8</v>
      </c>
      <c r="I25" s="28"/>
      <c r="J25" s="28">
        <f t="shared" si="2"/>
        <v>0</v>
      </c>
      <c r="K25" s="59"/>
      <c r="L25" s="56"/>
    </row>
    <row r="26" spans="1:12">
      <c r="A26" s="5">
        <v>24</v>
      </c>
      <c r="B26" s="12"/>
      <c r="C26" s="15" t="s">
        <v>13</v>
      </c>
      <c r="D26" s="50" t="s">
        <v>41</v>
      </c>
      <c r="E26" s="14"/>
      <c r="F26" s="15"/>
      <c r="G26" s="15"/>
      <c r="H26" s="14">
        <v>113.64</v>
      </c>
      <c r="I26" s="28"/>
      <c r="J26" s="28">
        <f t="shared" si="2"/>
        <v>0</v>
      </c>
      <c r="K26" s="15" t="s">
        <v>42</v>
      </c>
      <c r="L26" s="56"/>
    </row>
    <row r="27" ht="28.5" spans="1:12">
      <c r="A27" s="5">
        <v>25</v>
      </c>
      <c r="B27" s="12"/>
      <c r="C27" s="15" t="s">
        <v>14</v>
      </c>
      <c r="D27" s="50" t="s">
        <v>14</v>
      </c>
      <c r="E27" s="14"/>
      <c r="F27" s="15"/>
      <c r="G27" s="15"/>
      <c r="H27" s="14">
        <v>38.66</v>
      </c>
      <c r="I27" s="28"/>
      <c r="J27" s="28">
        <f t="shared" si="2"/>
        <v>0</v>
      </c>
      <c r="K27" s="63" t="s">
        <v>43</v>
      </c>
      <c r="L27" s="56"/>
    </row>
    <row r="28" spans="1:12">
      <c r="A28" s="5">
        <v>26</v>
      </c>
      <c r="B28" s="20"/>
      <c r="C28" s="51" t="s">
        <v>44</v>
      </c>
      <c r="D28" s="52"/>
      <c r="E28" s="14"/>
      <c r="F28" s="15"/>
      <c r="G28" s="15"/>
      <c r="H28" s="14">
        <v>70</v>
      </c>
      <c r="I28" s="28"/>
      <c r="J28" s="28">
        <f t="shared" si="2"/>
        <v>0</v>
      </c>
      <c r="K28" s="63"/>
      <c r="L28" s="56"/>
    </row>
    <row r="29" spans="1:12">
      <c r="A29" s="5">
        <v>27</v>
      </c>
      <c r="B29" s="53" t="s">
        <v>45</v>
      </c>
      <c r="C29" s="54"/>
      <c r="D29" s="55"/>
      <c r="E29" s="14"/>
      <c r="F29" s="15"/>
      <c r="G29" s="15"/>
      <c r="H29" s="14"/>
      <c r="I29" s="28"/>
      <c r="J29" s="28">
        <f>SUM(J3:J28)</f>
        <v>0</v>
      </c>
      <c r="K29" s="15"/>
      <c r="L29" s="56"/>
    </row>
    <row r="31" spans="2:3">
      <c r="B31" s="25"/>
      <c r="C31" s="25"/>
    </row>
  </sheetData>
  <mergeCells count="6">
    <mergeCell ref="A1:K1"/>
    <mergeCell ref="B29:D29"/>
    <mergeCell ref="B31:C31"/>
    <mergeCell ref="B3:B28"/>
    <mergeCell ref="D3:D15"/>
    <mergeCell ref="K20:K2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J35" sqref="J35"/>
    </sheetView>
  </sheetViews>
  <sheetFormatPr defaultColWidth="9" defaultRowHeight="14.25"/>
  <cols>
    <col min="1" max="2" width="9.06666666666667" style="1"/>
    <col min="3" max="3" width="17.6666666666667" customWidth="1"/>
    <col min="4" max="4" width="16.3333333333333" customWidth="1"/>
    <col min="5" max="5" width="10.4" style="2" customWidth="1"/>
    <col min="6" max="6" width="9.06666666666667" hidden="1" customWidth="1"/>
    <col min="8" max="8" width="9.06666666666667" style="2"/>
    <col min="9" max="10" width="9.06666666666667" style="3"/>
    <col min="11" max="11" width="30.8666666666667" customWidth="1"/>
  </cols>
  <sheetData>
    <row r="1" ht="44.65" customHeight="1" spans="1:11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4.75" customHeight="1" spans="1:11">
      <c r="A2" s="5" t="s">
        <v>1</v>
      </c>
      <c r="B2" s="5" t="s">
        <v>20</v>
      </c>
      <c r="C2" s="5" t="s">
        <v>21</v>
      </c>
      <c r="D2" s="5" t="s">
        <v>22</v>
      </c>
      <c r="E2" s="6" t="s">
        <v>23</v>
      </c>
      <c r="F2" s="5" t="s">
        <v>24</v>
      </c>
      <c r="G2" s="5" t="s">
        <v>24</v>
      </c>
      <c r="H2" s="6" t="s">
        <v>25</v>
      </c>
      <c r="I2" s="6" t="s">
        <v>5</v>
      </c>
      <c r="J2" s="6" t="s">
        <v>6</v>
      </c>
      <c r="K2" s="5" t="s">
        <v>7</v>
      </c>
    </row>
    <row r="3" s="1" customFormat="1" ht="15" customHeight="1" spans="1:11">
      <c r="A3" s="5">
        <v>1</v>
      </c>
      <c r="B3" s="7" t="s">
        <v>61</v>
      </c>
      <c r="C3" s="41" t="s">
        <v>27</v>
      </c>
      <c r="D3" s="9" t="s">
        <v>28</v>
      </c>
      <c r="E3" s="10">
        <v>4.54</v>
      </c>
      <c r="F3" s="11">
        <v>2.78</v>
      </c>
      <c r="G3" s="5">
        <f>F3-0.08</f>
        <v>2.7</v>
      </c>
      <c r="H3" s="10">
        <f>E3*1.8</f>
        <v>8.172</v>
      </c>
      <c r="I3" s="10"/>
      <c r="J3" s="10">
        <f>I3*H3</f>
        <v>0</v>
      </c>
      <c r="K3" s="27"/>
    </row>
    <row r="4" ht="13.9" customHeight="1" spans="1:11">
      <c r="A4" s="5">
        <v>2</v>
      </c>
      <c r="B4" s="12"/>
      <c r="C4" s="15" t="s">
        <v>29</v>
      </c>
      <c r="D4" s="9"/>
      <c r="E4" s="14">
        <v>2.64</v>
      </c>
      <c r="F4" s="11">
        <v>2.78</v>
      </c>
      <c r="G4" s="5">
        <f t="shared" ref="G4:G13" si="0">F4-0.08</f>
        <v>2.7</v>
      </c>
      <c r="H4" s="10">
        <f t="shared" ref="H4:H13" si="1">E4*1.8</f>
        <v>4.752</v>
      </c>
      <c r="I4" s="10"/>
      <c r="J4" s="28">
        <f t="shared" ref="J4:J30" si="2">I4*H4</f>
        <v>0</v>
      </c>
      <c r="K4" s="29"/>
    </row>
    <row r="5" ht="13.9" customHeight="1" spans="1:11">
      <c r="A5" s="5">
        <v>3</v>
      </c>
      <c r="B5" s="12"/>
      <c r="C5" s="15" t="s">
        <v>29</v>
      </c>
      <c r="D5" s="9"/>
      <c r="E5" s="14">
        <v>2.35</v>
      </c>
      <c r="F5" s="11">
        <v>2.78</v>
      </c>
      <c r="G5" s="5">
        <f t="shared" si="0"/>
        <v>2.7</v>
      </c>
      <c r="H5" s="10">
        <f t="shared" si="1"/>
        <v>4.23</v>
      </c>
      <c r="I5" s="10"/>
      <c r="J5" s="28">
        <f t="shared" si="2"/>
        <v>0</v>
      </c>
      <c r="K5" s="29"/>
    </row>
    <row r="6" ht="13.9" customHeight="1" spans="1:11">
      <c r="A6" s="5">
        <v>4</v>
      </c>
      <c r="B6" s="12"/>
      <c r="C6" s="15" t="s">
        <v>30</v>
      </c>
      <c r="D6" s="9"/>
      <c r="E6" s="14">
        <v>2.55</v>
      </c>
      <c r="F6" s="11">
        <v>2.78</v>
      </c>
      <c r="G6" s="5">
        <f t="shared" si="0"/>
        <v>2.7</v>
      </c>
      <c r="H6" s="10">
        <f t="shared" si="1"/>
        <v>4.59</v>
      </c>
      <c r="I6" s="10"/>
      <c r="J6" s="28">
        <f t="shared" si="2"/>
        <v>0</v>
      </c>
      <c r="K6" s="29"/>
    </row>
    <row r="7" ht="13.9" customHeight="1" spans="1:11">
      <c r="A7" s="5">
        <v>5</v>
      </c>
      <c r="B7" s="12"/>
      <c r="C7" s="15" t="s">
        <v>30</v>
      </c>
      <c r="D7" s="9"/>
      <c r="E7" s="14">
        <v>2.55</v>
      </c>
      <c r="F7" s="11">
        <v>2.78</v>
      </c>
      <c r="G7" s="5">
        <f t="shared" si="0"/>
        <v>2.7</v>
      </c>
      <c r="H7" s="10">
        <f t="shared" si="1"/>
        <v>4.59</v>
      </c>
      <c r="I7" s="10"/>
      <c r="J7" s="28">
        <f t="shared" si="2"/>
        <v>0</v>
      </c>
      <c r="K7" s="29"/>
    </row>
    <row r="8" ht="13.9" customHeight="1" spans="1:11">
      <c r="A8" s="5">
        <v>6</v>
      </c>
      <c r="B8" s="12"/>
      <c r="C8" s="15" t="s">
        <v>29</v>
      </c>
      <c r="D8" s="9"/>
      <c r="E8" s="14">
        <v>2.34</v>
      </c>
      <c r="F8" s="11">
        <v>2.78</v>
      </c>
      <c r="G8" s="5">
        <f t="shared" si="0"/>
        <v>2.7</v>
      </c>
      <c r="H8" s="10">
        <f t="shared" si="1"/>
        <v>4.212</v>
      </c>
      <c r="I8" s="10"/>
      <c r="J8" s="28">
        <f t="shared" si="2"/>
        <v>0</v>
      </c>
      <c r="K8" s="44"/>
    </row>
    <row r="9" ht="13.9" customHeight="1" spans="1:11">
      <c r="A9" s="5">
        <v>7</v>
      </c>
      <c r="B9" s="12"/>
      <c r="C9" s="15" t="s">
        <v>29</v>
      </c>
      <c r="D9" s="9"/>
      <c r="E9" s="14">
        <v>2.59</v>
      </c>
      <c r="F9" s="11">
        <v>2.78</v>
      </c>
      <c r="G9" s="5">
        <f t="shared" si="0"/>
        <v>2.7</v>
      </c>
      <c r="H9" s="10">
        <f t="shared" si="1"/>
        <v>4.662</v>
      </c>
      <c r="I9" s="10"/>
      <c r="J9" s="28">
        <f t="shared" si="2"/>
        <v>0</v>
      </c>
      <c r="K9" s="46"/>
    </row>
    <row r="10" spans="1:11">
      <c r="A10" s="5">
        <v>8</v>
      </c>
      <c r="B10" s="12"/>
      <c r="C10" s="15" t="s">
        <v>27</v>
      </c>
      <c r="D10" s="9"/>
      <c r="E10" s="14">
        <v>4.59</v>
      </c>
      <c r="F10" s="11">
        <v>2.78</v>
      </c>
      <c r="G10" s="5">
        <f t="shared" si="0"/>
        <v>2.7</v>
      </c>
      <c r="H10" s="10">
        <f t="shared" si="1"/>
        <v>8.262</v>
      </c>
      <c r="I10" s="10"/>
      <c r="J10" s="28">
        <f t="shared" si="2"/>
        <v>0</v>
      </c>
      <c r="K10" s="46"/>
    </row>
    <row r="11" spans="1:11">
      <c r="A11" s="5">
        <v>9</v>
      </c>
      <c r="B11" s="12"/>
      <c r="C11" s="15" t="s">
        <v>31</v>
      </c>
      <c r="D11" s="9"/>
      <c r="E11" s="14">
        <v>3.5</v>
      </c>
      <c r="F11" s="11">
        <v>2.78</v>
      </c>
      <c r="G11" s="5">
        <f t="shared" si="0"/>
        <v>2.7</v>
      </c>
      <c r="H11" s="10">
        <f t="shared" si="1"/>
        <v>6.3</v>
      </c>
      <c r="I11" s="10"/>
      <c r="J11" s="28">
        <f t="shared" si="2"/>
        <v>0</v>
      </c>
      <c r="K11" s="46"/>
    </row>
    <row r="12" spans="1:11">
      <c r="A12" s="5">
        <v>10</v>
      </c>
      <c r="B12" s="12"/>
      <c r="C12" s="15" t="s">
        <v>31</v>
      </c>
      <c r="D12" s="9"/>
      <c r="E12" s="14">
        <v>4.05</v>
      </c>
      <c r="F12" s="11">
        <v>2.78</v>
      </c>
      <c r="G12" s="5">
        <f t="shared" si="0"/>
        <v>2.7</v>
      </c>
      <c r="H12" s="10">
        <f t="shared" si="1"/>
        <v>7.29</v>
      </c>
      <c r="I12" s="10"/>
      <c r="J12" s="28">
        <f t="shared" si="2"/>
        <v>0</v>
      </c>
      <c r="K12" s="46"/>
    </row>
    <row r="13" spans="1:11">
      <c r="A13" s="5">
        <v>11</v>
      </c>
      <c r="B13" s="12"/>
      <c r="C13" s="15" t="s">
        <v>31</v>
      </c>
      <c r="D13" s="9"/>
      <c r="E13" s="14">
        <v>4.05</v>
      </c>
      <c r="F13" s="11">
        <v>2.78</v>
      </c>
      <c r="G13" s="5">
        <f t="shared" si="0"/>
        <v>2.7</v>
      </c>
      <c r="H13" s="10">
        <f t="shared" si="1"/>
        <v>7.29</v>
      </c>
      <c r="I13" s="10"/>
      <c r="J13" s="28">
        <f t="shared" si="2"/>
        <v>0</v>
      </c>
      <c r="K13" s="46"/>
    </row>
    <row r="14" spans="1:11">
      <c r="A14" s="5">
        <v>12</v>
      </c>
      <c r="B14" s="12"/>
      <c r="C14" s="15" t="s">
        <v>31</v>
      </c>
      <c r="D14" s="9"/>
      <c r="E14" s="14">
        <v>4.75</v>
      </c>
      <c r="F14" s="11">
        <v>2.74</v>
      </c>
      <c r="G14" s="5">
        <f t="shared" ref="G14:G21" si="3">F14-0.04</f>
        <v>2.7</v>
      </c>
      <c r="H14" s="10">
        <f>E14*1.8*6</f>
        <v>51.3</v>
      </c>
      <c r="I14" s="10"/>
      <c r="J14" s="28">
        <f t="shared" si="2"/>
        <v>0</v>
      </c>
      <c r="K14" s="46"/>
    </row>
    <row r="15" spans="1:11">
      <c r="A15" s="5">
        <v>13</v>
      </c>
      <c r="B15" s="12"/>
      <c r="C15" s="15" t="s">
        <v>31</v>
      </c>
      <c r="D15" s="9"/>
      <c r="E15" s="14">
        <v>4.57</v>
      </c>
      <c r="F15" s="11">
        <v>2.74</v>
      </c>
      <c r="G15" s="5">
        <f t="shared" si="3"/>
        <v>2.7</v>
      </c>
      <c r="H15" s="10">
        <f t="shared" ref="H15:H20" si="4">E15*1.8*6</f>
        <v>49.356</v>
      </c>
      <c r="I15" s="10"/>
      <c r="J15" s="28">
        <f t="shared" si="2"/>
        <v>0</v>
      </c>
      <c r="K15" s="46"/>
    </row>
    <row r="16" spans="1:11">
      <c r="A16" s="5">
        <v>14</v>
      </c>
      <c r="B16" s="12"/>
      <c r="C16" s="15" t="s">
        <v>31</v>
      </c>
      <c r="D16" s="9"/>
      <c r="E16" s="14">
        <v>3.59</v>
      </c>
      <c r="F16" s="11">
        <v>2.74</v>
      </c>
      <c r="G16" s="5">
        <f t="shared" si="3"/>
        <v>2.7</v>
      </c>
      <c r="H16" s="10">
        <f t="shared" si="4"/>
        <v>38.772</v>
      </c>
      <c r="I16" s="10"/>
      <c r="J16" s="28">
        <f t="shared" si="2"/>
        <v>0</v>
      </c>
      <c r="K16" s="46"/>
    </row>
    <row r="17" spans="1:11">
      <c r="A17" s="5">
        <v>15</v>
      </c>
      <c r="B17" s="12"/>
      <c r="C17" s="15" t="s">
        <v>31</v>
      </c>
      <c r="D17" s="9" t="s">
        <v>62</v>
      </c>
      <c r="E17" s="14">
        <v>3.65</v>
      </c>
      <c r="F17" s="11">
        <v>2.74</v>
      </c>
      <c r="G17" s="5">
        <f t="shared" si="3"/>
        <v>2.7</v>
      </c>
      <c r="H17" s="10">
        <f t="shared" si="4"/>
        <v>39.42</v>
      </c>
      <c r="I17" s="10"/>
      <c r="J17" s="28">
        <f t="shared" si="2"/>
        <v>0</v>
      </c>
      <c r="K17" s="46"/>
    </row>
    <row r="18" spans="1:11">
      <c r="A18" s="5">
        <v>16</v>
      </c>
      <c r="B18" s="12"/>
      <c r="C18" s="15" t="s">
        <v>31</v>
      </c>
      <c r="D18" s="9" t="s">
        <v>63</v>
      </c>
      <c r="E18" s="14">
        <v>3.65</v>
      </c>
      <c r="F18" s="11">
        <v>2.78</v>
      </c>
      <c r="G18" s="5">
        <f>F18-0.08</f>
        <v>2.7</v>
      </c>
      <c r="H18" s="10">
        <f>E18*1.8*10</f>
        <v>65.7</v>
      </c>
      <c r="I18" s="10"/>
      <c r="J18" s="28">
        <f t="shared" si="2"/>
        <v>0</v>
      </c>
      <c r="K18" s="46"/>
    </row>
    <row r="19" spans="1:11">
      <c r="A19" s="5">
        <v>17</v>
      </c>
      <c r="B19" s="12"/>
      <c r="C19" s="15" t="s">
        <v>31</v>
      </c>
      <c r="D19" s="9" t="s">
        <v>64</v>
      </c>
      <c r="E19" s="14">
        <v>4.1</v>
      </c>
      <c r="F19" s="11">
        <v>2.74</v>
      </c>
      <c r="G19" s="5">
        <f>F19-0.04</f>
        <v>2.7</v>
      </c>
      <c r="H19" s="10">
        <f>E19*1.8*5</f>
        <v>36.9</v>
      </c>
      <c r="I19" s="10"/>
      <c r="J19" s="28">
        <f t="shared" si="2"/>
        <v>0</v>
      </c>
      <c r="K19" s="46"/>
    </row>
    <row r="20" spans="1:11">
      <c r="A20" s="5">
        <v>18</v>
      </c>
      <c r="B20" s="12"/>
      <c r="C20" s="15" t="s">
        <v>52</v>
      </c>
      <c r="D20" s="9"/>
      <c r="E20" s="14">
        <v>8.52</v>
      </c>
      <c r="F20" s="11">
        <v>2.44</v>
      </c>
      <c r="G20" s="5">
        <f t="shared" si="3"/>
        <v>2.4</v>
      </c>
      <c r="H20" s="10">
        <f t="shared" si="4"/>
        <v>92.016</v>
      </c>
      <c r="I20" s="10"/>
      <c r="J20" s="28">
        <f t="shared" si="2"/>
        <v>0</v>
      </c>
      <c r="K20" s="38"/>
    </row>
    <row r="21" spans="1:11">
      <c r="A21" s="5">
        <v>19</v>
      </c>
      <c r="B21" s="12"/>
      <c r="C21" s="15" t="s">
        <v>31</v>
      </c>
      <c r="D21" s="42" t="s">
        <v>14</v>
      </c>
      <c r="E21" s="14">
        <v>4.8</v>
      </c>
      <c r="F21" s="15">
        <v>2.56</v>
      </c>
      <c r="G21" s="5">
        <f t="shared" si="3"/>
        <v>2.52</v>
      </c>
      <c r="H21" s="16">
        <f>E21*1.8</f>
        <v>8.64</v>
      </c>
      <c r="I21" s="10"/>
      <c r="J21" s="28">
        <f t="shared" si="2"/>
        <v>0</v>
      </c>
      <c r="K21" s="36"/>
    </row>
    <row r="22" spans="1:11">
      <c r="A22" s="5">
        <v>20</v>
      </c>
      <c r="B22" s="12"/>
      <c r="C22" s="19" t="s">
        <v>31</v>
      </c>
      <c r="D22" s="42" t="s">
        <v>14</v>
      </c>
      <c r="E22" s="14">
        <v>8.25</v>
      </c>
      <c r="F22" s="15">
        <v>2.74</v>
      </c>
      <c r="G22" s="5">
        <f t="shared" ref="G22:G24" si="5">F22-0.04</f>
        <v>2.7</v>
      </c>
      <c r="H22" s="16">
        <f t="shared" ref="H22:H24" si="6">E22*1.8</f>
        <v>14.85</v>
      </c>
      <c r="I22" s="10"/>
      <c r="J22" s="28">
        <f t="shared" si="2"/>
        <v>0</v>
      </c>
      <c r="K22" s="36"/>
    </row>
    <row r="23" spans="1:11">
      <c r="A23" s="5">
        <v>21</v>
      </c>
      <c r="B23" s="12"/>
      <c r="C23" s="19" t="s">
        <v>31</v>
      </c>
      <c r="D23" s="42" t="s">
        <v>14</v>
      </c>
      <c r="E23" s="14">
        <v>7.28</v>
      </c>
      <c r="F23" s="15">
        <v>2.74</v>
      </c>
      <c r="G23" s="5">
        <f t="shared" si="5"/>
        <v>2.7</v>
      </c>
      <c r="H23" s="16">
        <f t="shared" si="6"/>
        <v>13.104</v>
      </c>
      <c r="I23" s="10"/>
      <c r="J23" s="28">
        <f t="shared" si="2"/>
        <v>0</v>
      </c>
      <c r="K23" s="36"/>
    </row>
    <row r="24" spans="1:11">
      <c r="A24" s="5">
        <v>22</v>
      </c>
      <c r="B24" s="12"/>
      <c r="C24" s="19" t="s">
        <v>31</v>
      </c>
      <c r="D24" s="42" t="s">
        <v>14</v>
      </c>
      <c r="E24" s="14">
        <v>3.51</v>
      </c>
      <c r="F24" s="15">
        <v>2.74</v>
      </c>
      <c r="G24" s="5">
        <f t="shared" si="5"/>
        <v>2.7</v>
      </c>
      <c r="H24" s="16">
        <f t="shared" si="6"/>
        <v>6.318</v>
      </c>
      <c r="I24" s="10"/>
      <c r="J24" s="28">
        <f t="shared" si="2"/>
        <v>0</v>
      </c>
      <c r="K24" s="36"/>
    </row>
    <row r="25" spans="1:11">
      <c r="A25" s="5">
        <v>23</v>
      </c>
      <c r="B25" s="12"/>
      <c r="C25" s="19" t="s">
        <v>38</v>
      </c>
      <c r="D25" s="42" t="s">
        <v>60</v>
      </c>
      <c r="E25" s="14">
        <v>3.8</v>
      </c>
      <c r="F25" s="15"/>
      <c r="G25" s="5">
        <v>2.69</v>
      </c>
      <c r="H25" s="16">
        <f>E25*1.8*51</f>
        <v>348.84</v>
      </c>
      <c r="I25" s="28"/>
      <c r="J25" s="28">
        <f t="shared" si="2"/>
        <v>0</v>
      </c>
      <c r="K25" s="36"/>
    </row>
    <row r="26" spans="1:11">
      <c r="A26" s="5">
        <v>24</v>
      </c>
      <c r="B26" s="12"/>
      <c r="C26" s="19" t="s">
        <v>15</v>
      </c>
      <c r="D26" s="42" t="s">
        <v>65</v>
      </c>
      <c r="E26" s="14">
        <v>2</v>
      </c>
      <c r="F26" s="15"/>
      <c r="G26" s="5">
        <v>2</v>
      </c>
      <c r="H26" s="16">
        <v>42</v>
      </c>
      <c r="I26" s="28"/>
      <c r="J26" s="28">
        <f t="shared" si="2"/>
        <v>0</v>
      </c>
      <c r="K26" s="36"/>
    </row>
    <row r="27" spans="1:11">
      <c r="A27" s="5">
        <v>25</v>
      </c>
      <c r="B27" s="12"/>
      <c r="C27" s="19" t="s">
        <v>17</v>
      </c>
      <c r="D27" s="42"/>
      <c r="E27" s="14">
        <v>1.45</v>
      </c>
      <c r="F27" s="15"/>
      <c r="G27" s="5"/>
      <c r="H27" s="16">
        <v>60.9</v>
      </c>
      <c r="I27" s="28"/>
      <c r="J27" s="28">
        <f t="shared" si="2"/>
        <v>0</v>
      </c>
      <c r="K27" s="36"/>
    </row>
    <row r="28" spans="1:11">
      <c r="A28" s="5">
        <v>26</v>
      </c>
      <c r="B28" s="12"/>
      <c r="C28" s="19" t="s">
        <v>13</v>
      </c>
      <c r="D28" s="18" t="s">
        <v>41</v>
      </c>
      <c r="E28" s="16"/>
      <c r="F28" s="19"/>
      <c r="G28" s="19"/>
      <c r="H28" s="16">
        <v>154.33</v>
      </c>
      <c r="I28" s="39"/>
      <c r="J28" s="28">
        <f t="shared" si="2"/>
        <v>0</v>
      </c>
      <c r="K28" s="19" t="s">
        <v>42</v>
      </c>
    </row>
    <row r="29" ht="28.5" spans="1:11">
      <c r="A29" s="5">
        <v>27</v>
      </c>
      <c r="B29" s="12"/>
      <c r="C29" s="19" t="s">
        <v>14</v>
      </c>
      <c r="D29" s="18" t="s">
        <v>66</v>
      </c>
      <c r="E29" s="16"/>
      <c r="F29" s="19"/>
      <c r="G29" s="19"/>
      <c r="H29" s="16">
        <v>54.24</v>
      </c>
      <c r="I29" s="39"/>
      <c r="J29" s="28">
        <f t="shared" si="2"/>
        <v>0</v>
      </c>
      <c r="K29" s="40" t="s">
        <v>67</v>
      </c>
    </row>
    <row r="30" spans="1:11">
      <c r="A30" s="5">
        <v>28</v>
      </c>
      <c r="B30" s="20"/>
      <c r="C30" s="21" t="s">
        <v>44</v>
      </c>
      <c r="D30" s="43"/>
      <c r="E30" s="16"/>
      <c r="F30" s="19"/>
      <c r="G30" s="19"/>
      <c r="H30" s="16">
        <v>96</v>
      </c>
      <c r="I30" s="39"/>
      <c r="J30" s="28">
        <f t="shared" si="2"/>
        <v>0</v>
      </c>
      <c r="K30" s="40"/>
    </row>
    <row r="31" spans="1:11">
      <c r="A31" s="5">
        <v>29</v>
      </c>
      <c r="B31" s="22" t="s">
        <v>45</v>
      </c>
      <c r="C31" s="23"/>
      <c r="D31" s="24"/>
      <c r="E31" s="16"/>
      <c r="F31" s="19"/>
      <c r="G31" s="19"/>
      <c r="H31" s="16"/>
      <c r="I31" s="39"/>
      <c r="J31" s="28">
        <f>SUM(J3:J30)</f>
        <v>0</v>
      </c>
      <c r="K31" s="19"/>
    </row>
    <row r="33" spans="2:4">
      <c r="B33" s="25"/>
      <c r="C33" s="25"/>
      <c r="D33" s="26"/>
    </row>
  </sheetData>
  <mergeCells count="4">
    <mergeCell ref="A1:K1"/>
    <mergeCell ref="B31:D31"/>
    <mergeCell ref="B3:B30"/>
    <mergeCell ref="D3:D16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E36" sqref="E36"/>
    </sheetView>
  </sheetViews>
  <sheetFormatPr defaultColWidth="9" defaultRowHeight="14.25"/>
  <cols>
    <col min="1" max="2" width="9.06666666666667" style="1"/>
    <col min="3" max="3" width="17.6666666666667" customWidth="1"/>
    <col min="4" max="4" width="16.3333333333333" customWidth="1"/>
    <col min="5" max="5" width="10.4" style="2" customWidth="1"/>
    <col min="6" max="6" width="9.06666666666667" hidden="1" customWidth="1"/>
    <col min="8" max="9" width="9.06666666666667" style="2"/>
    <col min="10" max="10" width="9.06666666666667" style="3"/>
    <col min="11" max="11" width="11.1333333333333" style="3" customWidth="1"/>
    <col min="12" max="12" width="30.8666666666667" customWidth="1"/>
  </cols>
  <sheetData>
    <row r="1" ht="44.65" customHeight="1" spans="1:12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4.75" customHeight="1" spans="1:12">
      <c r="A2" s="5" t="s">
        <v>1</v>
      </c>
      <c r="B2" s="5" t="s">
        <v>20</v>
      </c>
      <c r="C2" s="5" t="s">
        <v>21</v>
      </c>
      <c r="D2" s="5" t="s">
        <v>22</v>
      </c>
      <c r="E2" s="6" t="s">
        <v>23</v>
      </c>
      <c r="F2" s="5" t="s">
        <v>24</v>
      </c>
      <c r="G2" s="5" t="s">
        <v>24</v>
      </c>
      <c r="H2" s="6" t="s">
        <v>25</v>
      </c>
      <c r="I2" s="6" t="s">
        <v>68</v>
      </c>
      <c r="J2" s="6" t="s">
        <v>5</v>
      </c>
      <c r="K2" s="6" t="s">
        <v>6</v>
      </c>
      <c r="L2" s="5" t="s">
        <v>7</v>
      </c>
    </row>
    <row r="3" s="1" customFormat="1" ht="15" customHeight="1" spans="1:12">
      <c r="A3" s="5">
        <v>1</v>
      </c>
      <c r="B3" s="7" t="s">
        <v>69</v>
      </c>
      <c r="C3" s="41" t="s">
        <v>27</v>
      </c>
      <c r="D3" s="9" t="s">
        <v>28</v>
      </c>
      <c r="E3" s="10">
        <v>4.54</v>
      </c>
      <c r="F3" s="11">
        <v>2.78</v>
      </c>
      <c r="G3" s="5">
        <f>F3-0.08</f>
        <v>2.7</v>
      </c>
      <c r="H3" s="10">
        <f>E3*1.8</f>
        <v>8.172</v>
      </c>
      <c r="I3" s="10">
        <f>H3*5</f>
        <v>40.86</v>
      </c>
      <c r="J3" s="10"/>
      <c r="K3" s="10">
        <f>J3*I3</f>
        <v>0</v>
      </c>
      <c r="L3" s="27"/>
    </row>
    <row r="4" ht="13.9" customHeight="1" spans="1:12">
      <c r="A4" s="5">
        <v>2</v>
      </c>
      <c r="B4" s="12"/>
      <c r="C4" s="15" t="s">
        <v>29</v>
      </c>
      <c r="D4" s="9"/>
      <c r="E4" s="14">
        <v>2.64</v>
      </c>
      <c r="F4" s="11">
        <v>2.78</v>
      </c>
      <c r="G4" s="5">
        <f t="shared" ref="G4:G13" si="0">F4-0.08</f>
        <v>2.7</v>
      </c>
      <c r="H4" s="10">
        <f t="shared" ref="H4:H15" si="1">E4*1.8</f>
        <v>4.752</v>
      </c>
      <c r="I4" s="10">
        <f t="shared" ref="I4:I31" si="2">H4*5</f>
        <v>23.76</v>
      </c>
      <c r="J4" s="10"/>
      <c r="K4" s="10">
        <f t="shared" ref="K4:K31" si="3">J4*I4</f>
        <v>0</v>
      </c>
      <c r="L4" s="29"/>
    </row>
    <row r="5" ht="13.9" customHeight="1" spans="1:12">
      <c r="A5" s="5">
        <v>3</v>
      </c>
      <c r="B5" s="12"/>
      <c r="C5" s="15" t="s">
        <v>29</v>
      </c>
      <c r="D5" s="9"/>
      <c r="E5" s="14">
        <v>2.34</v>
      </c>
      <c r="F5" s="11">
        <v>2.78</v>
      </c>
      <c r="G5" s="5">
        <f t="shared" si="0"/>
        <v>2.7</v>
      </c>
      <c r="H5" s="10">
        <f t="shared" si="1"/>
        <v>4.212</v>
      </c>
      <c r="I5" s="10">
        <f t="shared" si="2"/>
        <v>21.06</v>
      </c>
      <c r="J5" s="10"/>
      <c r="K5" s="10">
        <f t="shared" si="3"/>
        <v>0</v>
      </c>
      <c r="L5" s="29"/>
    </row>
    <row r="6" ht="13.9" customHeight="1" spans="1:12">
      <c r="A6" s="5">
        <v>4</v>
      </c>
      <c r="B6" s="12"/>
      <c r="C6" s="15" t="s">
        <v>30</v>
      </c>
      <c r="D6" s="9"/>
      <c r="E6" s="14">
        <v>2.54</v>
      </c>
      <c r="F6" s="11">
        <v>2.78</v>
      </c>
      <c r="G6" s="5">
        <f t="shared" si="0"/>
        <v>2.7</v>
      </c>
      <c r="H6" s="10">
        <f t="shared" si="1"/>
        <v>4.572</v>
      </c>
      <c r="I6" s="10">
        <f t="shared" si="2"/>
        <v>22.86</v>
      </c>
      <c r="J6" s="10"/>
      <c r="K6" s="10">
        <f t="shared" si="3"/>
        <v>0</v>
      </c>
      <c r="L6" s="29"/>
    </row>
    <row r="7" ht="13.9" customHeight="1" spans="1:12">
      <c r="A7" s="5">
        <v>5</v>
      </c>
      <c r="B7" s="12"/>
      <c r="C7" s="15" t="s">
        <v>30</v>
      </c>
      <c r="D7" s="9"/>
      <c r="E7" s="14">
        <v>2.54</v>
      </c>
      <c r="F7" s="11">
        <v>2.78</v>
      </c>
      <c r="G7" s="5">
        <f t="shared" si="0"/>
        <v>2.7</v>
      </c>
      <c r="H7" s="10">
        <f t="shared" si="1"/>
        <v>4.572</v>
      </c>
      <c r="I7" s="10">
        <f t="shared" si="2"/>
        <v>22.86</v>
      </c>
      <c r="J7" s="10"/>
      <c r="K7" s="10">
        <f t="shared" si="3"/>
        <v>0</v>
      </c>
      <c r="L7" s="29"/>
    </row>
    <row r="8" ht="13.9" customHeight="1" spans="1:12">
      <c r="A8" s="5">
        <v>6</v>
      </c>
      <c r="B8" s="12"/>
      <c r="C8" s="15" t="s">
        <v>29</v>
      </c>
      <c r="D8" s="9"/>
      <c r="E8" s="14">
        <v>2.34</v>
      </c>
      <c r="F8" s="11">
        <v>2.78</v>
      </c>
      <c r="G8" s="5">
        <f t="shared" si="0"/>
        <v>2.7</v>
      </c>
      <c r="H8" s="10">
        <f t="shared" si="1"/>
        <v>4.212</v>
      </c>
      <c r="I8" s="10">
        <f t="shared" si="2"/>
        <v>21.06</v>
      </c>
      <c r="J8" s="10"/>
      <c r="K8" s="10">
        <f t="shared" si="3"/>
        <v>0</v>
      </c>
      <c r="L8" s="44"/>
    </row>
    <row r="9" spans="1:12">
      <c r="A9" s="5">
        <v>7</v>
      </c>
      <c r="B9" s="12"/>
      <c r="C9" s="15" t="s">
        <v>29</v>
      </c>
      <c r="D9" s="9"/>
      <c r="E9" s="14">
        <v>2.59</v>
      </c>
      <c r="F9" s="11">
        <v>2.78</v>
      </c>
      <c r="G9" s="5">
        <f t="shared" si="0"/>
        <v>2.7</v>
      </c>
      <c r="H9" s="10">
        <f t="shared" si="1"/>
        <v>4.662</v>
      </c>
      <c r="I9" s="10">
        <f t="shared" si="2"/>
        <v>23.31</v>
      </c>
      <c r="J9" s="10"/>
      <c r="K9" s="10">
        <f t="shared" si="3"/>
        <v>0</v>
      </c>
      <c r="L9" s="37"/>
    </row>
    <row r="10" spans="1:12">
      <c r="A10" s="5">
        <v>8</v>
      </c>
      <c r="B10" s="12"/>
      <c r="C10" s="15" t="s">
        <v>27</v>
      </c>
      <c r="D10" s="9"/>
      <c r="E10" s="14">
        <v>4.59</v>
      </c>
      <c r="F10" s="11">
        <v>2.78</v>
      </c>
      <c r="G10" s="5">
        <f t="shared" si="0"/>
        <v>2.7</v>
      </c>
      <c r="H10" s="10">
        <f t="shared" si="1"/>
        <v>8.262</v>
      </c>
      <c r="I10" s="10">
        <f t="shared" si="2"/>
        <v>41.31</v>
      </c>
      <c r="J10" s="10"/>
      <c r="K10" s="10">
        <f t="shared" si="3"/>
        <v>0</v>
      </c>
      <c r="L10" s="37"/>
    </row>
    <row r="11" spans="1:12">
      <c r="A11" s="5">
        <v>9</v>
      </c>
      <c r="B11" s="12"/>
      <c r="C11" s="15" t="s">
        <v>31</v>
      </c>
      <c r="D11" s="9"/>
      <c r="E11" s="14">
        <v>4.04</v>
      </c>
      <c r="F11" s="11">
        <v>2.78</v>
      </c>
      <c r="G11" s="5">
        <f t="shared" si="0"/>
        <v>2.7</v>
      </c>
      <c r="H11" s="10">
        <f t="shared" si="1"/>
        <v>7.272</v>
      </c>
      <c r="I11" s="10">
        <f t="shared" si="2"/>
        <v>36.36</v>
      </c>
      <c r="J11" s="10"/>
      <c r="K11" s="10">
        <f t="shared" si="3"/>
        <v>0</v>
      </c>
      <c r="L11" s="37"/>
    </row>
    <row r="12" spans="1:12">
      <c r="A12" s="5">
        <v>10</v>
      </c>
      <c r="B12" s="12"/>
      <c r="C12" s="15" t="s">
        <v>31</v>
      </c>
      <c r="D12" s="9"/>
      <c r="E12" s="14">
        <v>4.72</v>
      </c>
      <c r="F12" s="11">
        <v>2.78</v>
      </c>
      <c r="G12" s="5">
        <f t="shared" si="0"/>
        <v>2.7</v>
      </c>
      <c r="H12" s="10">
        <f t="shared" si="1"/>
        <v>8.496</v>
      </c>
      <c r="I12" s="10">
        <f t="shared" si="2"/>
        <v>42.48</v>
      </c>
      <c r="J12" s="10"/>
      <c r="K12" s="10">
        <f t="shared" si="3"/>
        <v>0</v>
      </c>
      <c r="L12" s="37"/>
    </row>
    <row r="13" spans="1:12">
      <c r="A13" s="5">
        <v>11</v>
      </c>
      <c r="B13" s="12"/>
      <c r="C13" s="15" t="s">
        <v>31</v>
      </c>
      <c r="D13" s="9"/>
      <c r="E13" s="14">
        <v>4.15</v>
      </c>
      <c r="F13" s="11">
        <v>2.78</v>
      </c>
      <c r="G13" s="5">
        <f t="shared" si="0"/>
        <v>2.7</v>
      </c>
      <c r="H13" s="10">
        <f t="shared" si="1"/>
        <v>7.47</v>
      </c>
      <c r="I13" s="10">
        <f t="shared" si="2"/>
        <v>37.35</v>
      </c>
      <c r="J13" s="10"/>
      <c r="K13" s="10">
        <f t="shared" si="3"/>
        <v>0</v>
      </c>
      <c r="L13" s="37"/>
    </row>
    <row r="14" spans="1:12">
      <c r="A14" s="5">
        <v>12</v>
      </c>
      <c r="B14" s="12"/>
      <c r="C14" s="15" t="s">
        <v>31</v>
      </c>
      <c r="D14" s="9"/>
      <c r="E14" s="14">
        <v>4.56</v>
      </c>
      <c r="F14" s="11"/>
      <c r="G14" s="5">
        <v>2.7</v>
      </c>
      <c r="H14" s="10">
        <f t="shared" si="1"/>
        <v>8.208</v>
      </c>
      <c r="I14" s="10">
        <f t="shared" si="2"/>
        <v>41.04</v>
      </c>
      <c r="J14" s="10"/>
      <c r="K14" s="10">
        <f t="shared" si="3"/>
        <v>0</v>
      </c>
      <c r="L14" s="37"/>
    </row>
    <row r="15" spans="1:12">
      <c r="A15" s="5">
        <v>13</v>
      </c>
      <c r="B15" s="12"/>
      <c r="C15" s="15" t="s">
        <v>31</v>
      </c>
      <c r="D15" s="9"/>
      <c r="E15" s="14">
        <v>3.55</v>
      </c>
      <c r="F15" s="11"/>
      <c r="G15" s="5">
        <v>2.7</v>
      </c>
      <c r="H15" s="10">
        <f t="shared" si="1"/>
        <v>6.39</v>
      </c>
      <c r="I15" s="10">
        <f t="shared" si="2"/>
        <v>31.95</v>
      </c>
      <c r="J15" s="10"/>
      <c r="K15" s="10">
        <f t="shared" si="3"/>
        <v>0</v>
      </c>
      <c r="L15" s="37"/>
    </row>
    <row r="16" spans="1:12">
      <c r="A16" s="5">
        <v>14</v>
      </c>
      <c r="B16" s="12"/>
      <c r="C16" s="15" t="s">
        <v>31</v>
      </c>
      <c r="D16" s="9" t="s">
        <v>70</v>
      </c>
      <c r="E16" s="14">
        <v>3.65</v>
      </c>
      <c r="F16" s="11">
        <v>2.78</v>
      </c>
      <c r="G16" s="5">
        <f>F16-0.08</f>
        <v>2.7</v>
      </c>
      <c r="H16" s="10">
        <f>E16*1.8*25</f>
        <v>164.25</v>
      </c>
      <c r="I16" s="10">
        <f t="shared" si="2"/>
        <v>821.25</v>
      </c>
      <c r="J16" s="10"/>
      <c r="K16" s="10">
        <f t="shared" si="3"/>
        <v>0</v>
      </c>
      <c r="L16" s="37"/>
    </row>
    <row r="17" spans="1:12">
      <c r="A17" s="5"/>
      <c r="B17" s="12"/>
      <c r="C17" s="15" t="s">
        <v>71</v>
      </c>
      <c r="D17" s="9"/>
      <c r="E17" s="14">
        <v>-3.65</v>
      </c>
      <c r="F17" s="11"/>
      <c r="G17" s="5">
        <v>2.7</v>
      </c>
      <c r="H17" s="10">
        <f>E17*1.8*3</f>
        <v>-19.71</v>
      </c>
      <c r="I17" s="10">
        <f>H17*1</f>
        <v>-19.71</v>
      </c>
      <c r="J17" s="10"/>
      <c r="K17" s="10">
        <f t="shared" si="3"/>
        <v>0</v>
      </c>
      <c r="L17" s="37"/>
    </row>
    <row r="18" spans="1:12">
      <c r="A18" s="5">
        <v>15</v>
      </c>
      <c r="B18" s="12"/>
      <c r="C18" s="15" t="s">
        <v>31</v>
      </c>
      <c r="D18" s="9" t="s">
        <v>72</v>
      </c>
      <c r="E18" s="14">
        <v>4.09</v>
      </c>
      <c r="F18" s="11">
        <v>2.74</v>
      </c>
      <c r="G18" s="5">
        <f t="shared" ref="G18:G19" si="4">F18-0.04</f>
        <v>2.7</v>
      </c>
      <c r="H18" s="10">
        <f>E18*1.8*3</f>
        <v>22.086</v>
      </c>
      <c r="I18" s="10">
        <f t="shared" si="2"/>
        <v>110.43</v>
      </c>
      <c r="J18" s="10"/>
      <c r="K18" s="10">
        <f t="shared" si="3"/>
        <v>0</v>
      </c>
      <c r="L18" s="37"/>
    </row>
    <row r="19" spans="1:12">
      <c r="A19" s="5">
        <v>16</v>
      </c>
      <c r="B19" s="12"/>
      <c r="C19" s="15" t="s">
        <v>31</v>
      </c>
      <c r="D19" s="9" t="s">
        <v>14</v>
      </c>
      <c r="E19" s="14">
        <v>4.8</v>
      </c>
      <c r="F19" s="15">
        <v>2.56</v>
      </c>
      <c r="G19" s="5">
        <f t="shared" si="4"/>
        <v>2.52</v>
      </c>
      <c r="H19" s="16">
        <f>E19*1.8</f>
        <v>8.64</v>
      </c>
      <c r="I19" s="10">
        <f t="shared" si="2"/>
        <v>43.2</v>
      </c>
      <c r="J19" s="10"/>
      <c r="K19" s="10">
        <f t="shared" si="3"/>
        <v>0</v>
      </c>
      <c r="L19" s="36"/>
    </row>
    <row r="20" spans="1:12">
      <c r="A20" s="5">
        <v>17</v>
      </c>
      <c r="B20" s="12"/>
      <c r="C20" s="19" t="s">
        <v>31</v>
      </c>
      <c r="D20" s="9" t="s">
        <v>14</v>
      </c>
      <c r="E20" s="14">
        <v>8.25</v>
      </c>
      <c r="F20" s="15">
        <v>2.74</v>
      </c>
      <c r="G20" s="5">
        <f t="shared" ref="G20:G22" si="5">F20-0.04</f>
        <v>2.7</v>
      </c>
      <c r="H20" s="16">
        <f t="shared" ref="H20:H22" si="6">E20*1.8</f>
        <v>14.85</v>
      </c>
      <c r="I20" s="10">
        <f t="shared" si="2"/>
        <v>74.25</v>
      </c>
      <c r="J20" s="10"/>
      <c r="K20" s="10">
        <f t="shared" si="3"/>
        <v>0</v>
      </c>
      <c r="L20" s="36"/>
    </row>
    <row r="21" spans="1:12">
      <c r="A21" s="5">
        <v>18</v>
      </c>
      <c r="B21" s="12"/>
      <c r="C21" s="19" t="s">
        <v>31</v>
      </c>
      <c r="D21" s="42" t="s">
        <v>14</v>
      </c>
      <c r="E21" s="14">
        <v>7.28</v>
      </c>
      <c r="F21" s="15">
        <v>2.74</v>
      </c>
      <c r="G21" s="5">
        <f t="shared" si="5"/>
        <v>2.7</v>
      </c>
      <c r="H21" s="16">
        <f t="shared" si="6"/>
        <v>13.104</v>
      </c>
      <c r="I21" s="10">
        <f t="shared" si="2"/>
        <v>65.52</v>
      </c>
      <c r="J21" s="10"/>
      <c r="K21" s="10">
        <f t="shared" si="3"/>
        <v>0</v>
      </c>
      <c r="L21" s="36"/>
    </row>
    <row r="22" spans="1:12">
      <c r="A22" s="5">
        <v>19</v>
      </c>
      <c r="B22" s="12"/>
      <c r="C22" s="19" t="s">
        <v>31</v>
      </c>
      <c r="D22" s="42" t="s">
        <v>14</v>
      </c>
      <c r="E22" s="14">
        <v>3.51</v>
      </c>
      <c r="F22" s="15">
        <v>2.74</v>
      </c>
      <c r="G22" s="5">
        <f t="shared" si="5"/>
        <v>2.7</v>
      </c>
      <c r="H22" s="16">
        <f t="shared" si="6"/>
        <v>6.318</v>
      </c>
      <c r="I22" s="10">
        <f t="shared" si="2"/>
        <v>31.59</v>
      </c>
      <c r="J22" s="10"/>
      <c r="K22" s="10">
        <f t="shared" si="3"/>
        <v>0</v>
      </c>
      <c r="L22" s="36"/>
    </row>
    <row r="23" spans="1:12">
      <c r="A23" s="5"/>
      <c r="B23" s="12"/>
      <c r="C23" s="19" t="s">
        <v>73</v>
      </c>
      <c r="D23" s="42" t="s">
        <v>10</v>
      </c>
      <c r="E23" s="14">
        <v>7.3</v>
      </c>
      <c r="F23" s="15"/>
      <c r="G23" s="5">
        <v>2.25</v>
      </c>
      <c r="H23" s="16">
        <f>E23*G23</f>
        <v>16.425</v>
      </c>
      <c r="I23" s="10">
        <f>H23</f>
        <v>16.425</v>
      </c>
      <c r="J23" s="10"/>
      <c r="K23" s="10">
        <f t="shared" si="3"/>
        <v>0</v>
      </c>
      <c r="L23" s="36"/>
    </row>
    <row r="24" spans="1:12">
      <c r="A24" s="5"/>
      <c r="B24" s="12"/>
      <c r="C24" s="19" t="s">
        <v>73</v>
      </c>
      <c r="D24" s="42" t="s">
        <v>10</v>
      </c>
      <c r="E24" s="14">
        <v>3.55</v>
      </c>
      <c r="F24" s="15"/>
      <c r="G24" s="5">
        <v>2.25</v>
      </c>
      <c r="H24" s="16">
        <f>E24*G24</f>
        <v>7.9875</v>
      </c>
      <c r="I24" s="10">
        <f>H24</f>
        <v>7.9875</v>
      </c>
      <c r="J24" s="10"/>
      <c r="K24" s="10">
        <f t="shared" si="3"/>
        <v>0</v>
      </c>
      <c r="L24" s="36"/>
    </row>
    <row r="25" spans="1:12">
      <c r="A25" s="5">
        <v>20</v>
      </c>
      <c r="B25" s="12"/>
      <c r="C25" s="19" t="s">
        <v>38</v>
      </c>
      <c r="D25" s="42" t="s">
        <v>74</v>
      </c>
      <c r="E25" s="14">
        <v>3.8</v>
      </c>
      <c r="F25" s="15"/>
      <c r="G25" s="5">
        <v>2.69</v>
      </c>
      <c r="H25" s="16">
        <f>E25*1.8*89</f>
        <v>608.76</v>
      </c>
      <c r="I25" s="10">
        <f t="shared" si="2"/>
        <v>3043.8</v>
      </c>
      <c r="J25" s="28"/>
      <c r="K25" s="10">
        <f t="shared" si="3"/>
        <v>0</v>
      </c>
      <c r="L25" s="36"/>
    </row>
    <row r="26" spans="1:12">
      <c r="A26" s="5">
        <v>21</v>
      </c>
      <c r="B26" s="12"/>
      <c r="C26" s="19" t="s">
        <v>15</v>
      </c>
      <c r="D26" s="42" t="s">
        <v>65</v>
      </c>
      <c r="E26" s="14">
        <v>2</v>
      </c>
      <c r="F26" s="15"/>
      <c r="G26" s="5">
        <v>2</v>
      </c>
      <c r="H26" s="16">
        <v>42</v>
      </c>
      <c r="I26" s="10">
        <f t="shared" si="2"/>
        <v>210</v>
      </c>
      <c r="J26" s="28"/>
      <c r="K26" s="10">
        <f t="shared" si="3"/>
        <v>0</v>
      </c>
      <c r="L26" s="36"/>
    </row>
    <row r="27" spans="1:12">
      <c r="A27" s="5">
        <v>22</v>
      </c>
      <c r="B27" s="12"/>
      <c r="C27" s="19" t="s">
        <v>17</v>
      </c>
      <c r="D27" s="42" t="s">
        <v>65</v>
      </c>
      <c r="E27" s="14">
        <v>1.45</v>
      </c>
      <c r="F27" s="15"/>
      <c r="G27" s="5"/>
      <c r="H27" s="16">
        <f>E27*42</f>
        <v>60.9</v>
      </c>
      <c r="I27" s="10">
        <f t="shared" si="2"/>
        <v>304.5</v>
      </c>
      <c r="J27" s="28"/>
      <c r="K27" s="10">
        <f t="shared" si="3"/>
        <v>0</v>
      </c>
      <c r="L27" s="36"/>
    </row>
    <row r="28" spans="1:12">
      <c r="A28" s="5">
        <v>23</v>
      </c>
      <c r="B28" s="12"/>
      <c r="C28" s="19" t="s">
        <v>13</v>
      </c>
      <c r="D28" s="18" t="s">
        <v>41</v>
      </c>
      <c r="E28" s="16"/>
      <c r="F28" s="19"/>
      <c r="G28" s="19"/>
      <c r="H28" s="16">
        <v>148.66</v>
      </c>
      <c r="I28" s="10">
        <f t="shared" si="2"/>
        <v>743.3</v>
      </c>
      <c r="J28" s="39"/>
      <c r="K28" s="10">
        <f t="shared" si="3"/>
        <v>0</v>
      </c>
      <c r="L28" s="19" t="s">
        <v>42</v>
      </c>
    </row>
    <row r="29" spans="1:12">
      <c r="A29" s="5"/>
      <c r="B29" s="12"/>
      <c r="C29" s="19" t="s">
        <v>13</v>
      </c>
      <c r="D29" s="18" t="s">
        <v>41</v>
      </c>
      <c r="E29" s="16"/>
      <c r="F29" s="19"/>
      <c r="G29" s="19"/>
      <c r="H29" s="16"/>
      <c r="I29" s="10">
        <v>-10.95</v>
      </c>
      <c r="J29" s="39"/>
      <c r="K29" s="10"/>
      <c r="L29" s="19" t="s">
        <v>71</v>
      </c>
    </row>
    <row r="30" ht="28.5" spans="1:12">
      <c r="A30" s="5">
        <v>24</v>
      </c>
      <c r="B30" s="12"/>
      <c r="C30" s="19" t="s">
        <v>14</v>
      </c>
      <c r="D30" s="18" t="s">
        <v>14</v>
      </c>
      <c r="E30" s="16"/>
      <c r="F30" s="19"/>
      <c r="G30" s="19"/>
      <c r="H30" s="16">
        <v>46.64</v>
      </c>
      <c r="I30" s="10">
        <f t="shared" si="2"/>
        <v>233.2</v>
      </c>
      <c r="J30" s="39"/>
      <c r="K30" s="10">
        <f t="shared" si="3"/>
        <v>0</v>
      </c>
      <c r="L30" s="40" t="s">
        <v>75</v>
      </c>
    </row>
    <row r="31" spans="1:12">
      <c r="A31" s="5">
        <v>25</v>
      </c>
      <c r="B31" s="20"/>
      <c r="C31" s="21" t="s">
        <v>44</v>
      </c>
      <c r="D31" s="45"/>
      <c r="E31" s="16"/>
      <c r="F31" s="19"/>
      <c r="G31" s="19"/>
      <c r="H31" s="16">
        <v>94</v>
      </c>
      <c r="I31" s="10">
        <f t="shared" si="2"/>
        <v>470</v>
      </c>
      <c r="J31" s="39"/>
      <c r="K31" s="10">
        <f t="shared" si="3"/>
        <v>0</v>
      </c>
      <c r="L31" s="40"/>
    </row>
    <row r="32" spans="1:12">
      <c r="A32" s="5">
        <v>26</v>
      </c>
      <c r="B32" s="22" t="s">
        <v>45</v>
      </c>
      <c r="C32" s="23"/>
      <c r="D32" s="24"/>
      <c r="E32" s="16"/>
      <c r="F32" s="19"/>
      <c r="G32" s="19"/>
      <c r="H32" s="16"/>
      <c r="I32" s="16"/>
      <c r="J32" s="39"/>
      <c r="K32" s="28">
        <f>SUM(K3:K31)</f>
        <v>0</v>
      </c>
      <c r="L32" s="19"/>
    </row>
    <row r="34" spans="1:4">
      <c r="A34" s="1" t="s">
        <v>76</v>
      </c>
      <c r="B34" s="25" t="s">
        <v>77</v>
      </c>
      <c r="C34" s="25"/>
      <c r="D34" s="26"/>
    </row>
  </sheetData>
  <mergeCells count="4">
    <mergeCell ref="A1:L1"/>
    <mergeCell ref="B32:D32"/>
    <mergeCell ref="B3:B31"/>
    <mergeCell ref="D3:D15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H34" sqref="H34"/>
    </sheetView>
  </sheetViews>
  <sheetFormatPr defaultColWidth="9" defaultRowHeight="14.25"/>
  <cols>
    <col min="1" max="2" width="9.06666666666667" style="1"/>
    <col min="3" max="3" width="17.6666666666667" customWidth="1"/>
    <col min="4" max="4" width="16.3333333333333" customWidth="1"/>
    <col min="5" max="5" width="10.4" style="2" customWidth="1"/>
    <col min="6" max="6" width="9.06666666666667" hidden="1" customWidth="1"/>
    <col min="8" max="8" width="9.06666666666667" style="2"/>
    <col min="9" max="10" width="9.06666666666667" style="3"/>
    <col min="11" max="11" width="30.8666666666667" customWidth="1"/>
  </cols>
  <sheetData>
    <row r="1" ht="44.65" customHeight="1" spans="1:11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4.75" customHeight="1" spans="1:11">
      <c r="A2" s="5" t="s">
        <v>1</v>
      </c>
      <c r="B2" s="5" t="s">
        <v>20</v>
      </c>
      <c r="C2" s="5" t="s">
        <v>21</v>
      </c>
      <c r="D2" s="5" t="s">
        <v>22</v>
      </c>
      <c r="E2" s="6" t="s">
        <v>23</v>
      </c>
      <c r="F2" s="5" t="s">
        <v>24</v>
      </c>
      <c r="G2" s="5" t="s">
        <v>24</v>
      </c>
      <c r="H2" s="6" t="s">
        <v>25</v>
      </c>
      <c r="I2" s="6" t="s">
        <v>5</v>
      </c>
      <c r="J2" s="6" t="s">
        <v>6</v>
      </c>
      <c r="K2" s="5" t="s">
        <v>7</v>
      </c>
    </row>
    <row r="3" s="1" customFormat="1" ht="18" customHeight="1" spans="1:11">
      <c r="A3" s="5">
        <v>1</v>
      </c>
      <c r="B3" s="7" t="s">
        <v>78</v>
      </c>
      <c r="C3" s="41" t="s">
        <v>27</v>
      </c>
      <c r="D3" s="9" t="s">
        <v>28</v>
      </c>
      <c r="E3" s="10">
        <v>4.54</v>
      </c>
      <c r="F3" s="11">
        <v>2.78</v>
      </c>
      <c r="G3" s="5">
        <f>F3-0.08</f>
        <v>2.7</v>
      </c>
      <c r="H3" s="10">
        <f>E3*1.8</f>
        <v>8.172</v>
      </c>
      <c r="I3" s="10"/>
      <c r="J3" s="10">
        <f>I3*H3</f>
        <v>0</v>
      </c>
      <c r="K3" s="27"/>
    </row>
    <row r="4" ht="13.9" customHeight="1" spans="1:11">
      <c r="A4" s="5">
        <v>2</v>
      </c>
      <c r="B4" s="12"/>
      <c r="C4" s="15" t="s">
        <v>29</v>
      </c>
      <c r="D4" s="9"/>
      <c r="E4" s="14">
        <v>2.64</v>
      </c>
      <c r="F4" s="11">
        <v>2.78</v>
      </c>
      <c r="G4" s="5">
        <f t="shared" ref="G4:G15" si="0">F4-0.08</f>
        <v>2.7</v>
      </c>
      <c r="H4" s="10">
        <f t="shared" ref="H4:H14" si="1">E4*1.8</f>
        <v>4.752</v>
      </c>
      <c r="I4" s="10"/>
      <c r="J4" s="28">
        <f>I4*H4</f>
        <v>0</v>
      </c>
      <c r="K4" s="29"/>
    </row>
    <row r="5" ht="13.9" customHeight="1" spans="1:11">
      <c r="A5" s="5">
        <v>3</v>
      </c>
      <c r="B5" s="12"/>
      <c r="C5" s="15" t="s">
        <v>29</v>
      </c>
      <c r="D5" s="9"/>
      <c r="E5" s="14">
        <v>2.39</v>
      </c>
      <c r="F5" s="11">
        <v>2.78</v>
      </c>
      <c r="G5" s="5">
        <f t="shared" si="0"/>
        <v>2.7</v>
      </c>
      <c r="H5" s="10">
        <f t="shared" si="1"/>
        <v>4.302</v>
      </c>
      <c r="I5" s="10"/>
      <c r="J5" s="28"/>
      <c r="K5" s="29"/>
    </row>
    <row r="6" ht="13.9" customHeight="1" spans="1:11">
      <c r="A6" s="5">
        <v>4</v>
      </c>
      <c r="B6" s="12"/>
      <c r="C6" s="15" t="s">
        <v>29</v>
      </c>
      <c r="D6" s="9"/>
      <c r="E6" s="14">
        <v>2.64</v>
      </c>
      <c r="F6" s="11">
        <v>2.78</v>
      </c>
      <c r="G6" s="5">
        <f t="shared" si="0"/>
        <v>2.7</v>
      </c>
      <c r="H6" s="10">
        <f>E5*1.8</f>
        <v>4.302</v>
      </c>
      <c r="I6" s="10"/>
      <c r="J6" s="28">
        <f t="shared" ref="J6:J16" si="2">I6*H6</f>
        <v>0</v>
      </c>
      <c r="K6" s="29"/>
    </row>
    <row r="7" ht="13.9" customHeight="1" spans="1:11">
      <c r="A7" s="5">
        <v>5</v>
      </c>
      <c r="B7" s="12"/>
      <c r="C7" s="15" t="s">
        <v>30</v>
      </c>
      <c r="D7" s="9"/>
      <c r="E7" s="2">
        <v>2.54</v>
      </c>
      <c r="F7" s="11">
        <v>2.78</v>
      </c>
      <c r="G7" s="5">
        <f t="shared" si="0"/>
        <v>2.7</v>
      </c>
      <c r="H7" s="10">
        <f>E6*1.8</f>
        <v>4.752</v>
      </c>
      <c r="I7" s="10"/>
      <c r="J7" s="28">
        <f t="shared" si="2"/>
        <v>0</v>
      </c>
      <c r="K7" s="29"/>
    </row>
    <row r="8" ht="13.9" customHeight="1" spans="1:11">
      <c r="A8" s="5">
        <v>6</v>
      </c>
      <c r="B8" s="12"/>
      <c r="C8" s="15" t="s">
        <v>29</v>
      </c>
      <c r="D8" s="9"/>
      <c r="E8" s="14">
        <v>2.34</v>
      </c>
      <c r="F8" s="11">
        <v>2.78</v>
      </c>
      <c r="G8" s="5">
        <f t="shared" si="0"/>
        <v>2.7</v>
      </c>
      <c r="H8" s="10">
        <f t="shared" si="1"/>
        <v>4.212</v>
      </c>
      <c r="I8" s="10"/>
      <c r="J8" s="28">
        <f t="shared" si="2"/>
        <v>0</v>
      </c>
      <c r="K8" s="44"/>
    </row>
    <row r="9" spans="1:11">
      <c r="A9" s="5">
        <v>7</v>
      </c>
      <c r="B9" s="12"/>
      <c r="C9" s="15" t="s">
        <v>29</v>
      </c>
      <c r="D9" s="9"/>
      <c r="E9" s="14">
        <v>2.59</v>
      </c>
      <c r="F9" s="11">
        <v>2.78</v>
      </c>
      <c r="G9" s="5">
        <f t="shared" si="0"/>
        <v>2.7</v>
      </c>
      <c r="H9" s="10">
        <f t="shared" si="1"/>
        <v>4.662</v>
      </c>
      <c r="I9" s="10"/>
      <c r="J9" s="28">
        <f t="shared" si="2"/>
        <v>0</v>
      </c>
      <c r="K9" s="37"/>
    </row>
    <row r="10" spans="1:11">
      <c r="A10" s="5">
        <v>8</v>
      </c>
      <c r="B10" s="12"/>
      <c r="C10" s="15" t="s">
        <v>27</v>
      </c>
      <c r="D10" s="9"/>
      <c r="E10" s="14">
        <v>4.59</v>
      </c>
      <c r="F10" s="11">
        <v>2.78</v>
      </c>
      <c r="G10" s="5">
        <f t="shared" si="0"/>
        <v>2.7</v>
      </c>
      <c r="H10" s="10">
        <f t="shared" si="1"/>
        <v>8.262</v>
      </c>
      <c r="I10" s="10"/>
      <c r="J10" s="28">
        <f t="shared" si="2"/>
        <v>0</v>
      </c>
      <c r="K10" s="37"/>
    </row>
    <row r="11" spans="1:11">
      <c r="A11" s="5">
        <v>9</v>
      </c>
      <c r="B11" s="12"/>
      <c r="C11" s="15" t="s">
        <v>31</v>
      </c>
      <c r="D11" s="9"/>
      <c r="E11" s="14">
        <v>4.75</v>
      </c>
      <c r="F11" s="11">
        <v>2.78</v>
      </c>
      <c r="G11" s="5">
        <f t="shared" si="0"/>
        <v>2.7</v>
      </c>
      <c r="H11" s="10">
        <f t="shared" si="1"/>
        <v>8.55</v>
      </c>
      <c r="I11" s="10"/>
      <c r="J11" s="28">
        <f t="shared" si="2"/>
        <v>0</v>
      </c>
      <c r="K11" s="37"/>
    </row>
    <row r="12" spans="1:11">
      <c r="A12" s="5">
        <v>10</v>
      </c>
      <c r="B12" s="12"/>
      <c r="C12" s="15" t="s">
        <v>31</v>
      </c>
      <c r="D12" s="9"/>
      <c r="E12" s="14">
        <v>4.2</v>
      </c>
      <c r="F12" s="11">
        <v>2.78</v>
      </c>
      <c r="G12" s="5">
        <f t="shared" si="0"/>
        <v>2.7</v>
      </c>
      <c r="H12" s="10">
        <f t="shared" si="1"/>
        <v>7.56</v>
      </c>
      <c r="I12" s="10"/>
      <c r="J12" s="28">
        <f t="shared" si="2"/>
        <v>0</v>
      </c>
      <c r="K12" s="37"/>
    </row>
    <row r="13" spans="1:11">
      <c r="A13" s="5">
        <v>11</v>
      </c>
      <c r="B13" s="12"/>
      <c r="C13" s="15" t="s">
        <v>31</v>
      </c>
      <c r="D13" s="9"/>
      <c r="E13" s="14">
        <v>4.57</v>
      </c>
      <c r="F13" s="11">
        <v>2.78</v>
      </c>
      <c r="G13" s="5">
        <f t="shared" si="0"/>
        <v>2.7</v>
      </c>
      <c r="H13" s="10">
        <f t="shared" si="1"/>
        <v>8.226</v>
      </c>
      <c r="I13" s="10"/>
      <c r="J13" s="28">
        <f t="shared" si="2"/>
        <v>0</v>
      </c>
      <c r="K13" s="37"/>
    </row>
    <row r="14" spans="1:11">
      <c r="A14" s="5">
        <v>12</v>
      </c>
      <c r="B14" s="12"/>
      <c r="C14" s="15" t="s">
        <v>31</v>
      </c>
      <c r="D14" s="9"/>
      <c r="E14" s="14">
        <v>3.55</v>
      </c>
      <c r="F14" s="11">
        <v>2.78</v>
      </c>
      <c r="G14" s="5">
        <f t="shared" si="0"/>
        <v>2.7</v>
      </c>
      <c r="H14" s="10">
        <f t="shared" si="1"/>
        <v>6.39</v>
      </c>
      <c r="I14" s="10"/>
      <c r="J14" s="28">
        <f t="shared" si="2"/>
        <v>0</v>
      </c>
      <c r="K14" s="37"/>
    </row>
    <row r="15" spans="1:11">
      <c r="A15" s="5">
        <v>13</v>
      </c>
      <c r="B15" s="12"/>
      <c r="C15" s="15" t="s">
        <v>31</v>
      </c>
      <c r="D15" s="9" t="s">
        <v>40</v>
      </c>
      <c r="E15" s="14">
        <v>3.65</v>
      </c>
      <c r="F15" s="11">
        <v>2.78</v>
      </c>
      <c r="G15" s="5">
        <f t="shared" si="0"/>
        <v>2.7</v>
      </c>
      <c r="H15" s="10">
        <f>E15*1.8*24</f>
        <v>157.68</v>
      </c>
      <c r="I15" s="10"/>
      <c r="J15" s="28">
        <f t="shared" si="2"/>
        <v>0</v>
      </c>
      <c r="K15" s="37"/>
    </row>
    <row r="16" spans="1:11">
      <c r="A16" s="5">
        <v>14</v>
      </c>
      <c r="B16" s="12"/>
      <c r="C16" s="15" t="s">
        <v>31</v>
      </c>
      <c r="D16" s="9" t="s">
        <v>64</v>
      </c>
      <c r="E16" s="14">
        <v>4.1</v>
      </c>
      <c r="F16" s="11">
        <v>2.74</v>
      </c>
      <c r="G16" s="5">
        <f t="shared" ref="G16:G17" si="3">F16-0.04</f>
        <v>2.7</v>
      </c>
      <c r="H16" s="10">
        <f>E16*1.8*5</f>
        <v>36.9</v>
      </c>
      <c r="I16" s="10"/>
      <c r="J16" s="28">
        <f t="shared" si="2"/>
        <v>0</v>
      </c>
      <c r="K16" s="37"/>
    </row>
    <row r="17" spans="1:11">
      <c r="A17" s="5">
        <v>15</v>
      </c>
      <c r="B17" s="12"/>
      <c r="C17" s="15" t="s">
        <v>31</v>
      </c>
      <c r="D17" s="9" t="s">
        <v>14</v>
      </c>
      <c r="E17" s="14">
        <v>4.8</v>
      </c>
      <c r="F17" s="15">
        <v>2.56</v>
      </c>
      <c r="G17" s="5">
        <f t="shared" si="3"/>
        <v>2.52</v>
      </c>
      <c r="H17" s="16">
        <f>E17*1.8</f>
        <v>8.64</v>
      </c>
      <c r="I17" s="10"/>
      <c r="J17" s="28">
        <f t="shared" ref="J17:J26" si="4">I17*H17</f>
        <v>0</v>
      </c>
      <c r="K17" s="36"/>
    </row>
    <row r="18" spans="1:11">
      <c r="A18" s="5">
        <v>16</v>
      </c>
      <c r="B18" s="12"/>
      <c r="C18" s="19" t="s">
        <v>31</v>
      </c>
      <c r="D18" s="42" t="s">
        <v>14</v>
      </c>
      <c r="E18" s="14">
        <v>8.32</v>
      </c>
      <c r="F18" s="15">
        <v>2.74</v>
      </c>
      <c r="G18" s="5">
        <f t="shared" ref="G18:G20" si="5">F18-0.04</f>
        <v>2.7</v>
      </c>
      <c r="H18" s="16">
        <f t="shared" ref="H18:H20" si="6">E18*1.8</f>
        <v>14.976</v>
      </c>
      <c r="I18" s="10"/>
      <c r="J18" s="28">
        <f t="shared" si="4"/>
        <v>0</v>
      </c>
      <c r="K18" s="36"/>
    </row>
    <row r="19" spans="1:11">
      <c r="A19" s="5">
        <v>17</v>
      </c>
      <c r="B19" s="12"/>
      <c r="C19" s="19" t="s">
        <v>31</v>
      </c>
      <c r="D19" s="42" t="s">
        <v>14</v>
      </c>
      <c r="E19" s="14">
        <v>7.28</v>
      </c>
      <c r="F19" s="15">
        <v>2.74</v>
      </c>
      <c r="G19" s="5">
        <f t="shared" si="5"/>
        <v>2.7</v>
      </c>
      <c r="H19" s="16">
        <f t="shared" si="6"/>
        <v>13.104</v>
      </c>
      <c r="I19" s="10"/>
      <c r="J19" s="28">
        <f t="shared" si="4"/>
        <v>0</v>
      </c>
      <c r="K19" s="36"/>
    </row>
    <row r="20" spans="1:11">
      <c r="A20" s="5">
        <v>18</v>
      </c>
      <c r="B20" s="12"/>
      <c r="C20" s="19" t="s">
        <v>31</v>
      </c>
      <c r="D20" s="42" t="s">
        <v>14</v>
      </c>
      <c r="E20" s="14">
        <v>3.51</v>
      </c>
      <c r="F20" s="15">
        <v>2.74</v>
      </c>
      <c r="G20" s="5">
        <f t="shared" si="5"/>
        <v>2.7</v>
      </c>
      <c r="H20" s="16">
        <f t="shared" si="6"/>
        <v>6.318</v>
      </c>
      <c r="I20" s="10"/>
      <c r="J20" s="28">
        <f t="shared" si="4"/>
        <v>0</v>
      </c>
      <c r="K20" s="36"/>
    </row>
    <row r="21" spans="1:11">
      <c r="A21" s="5">
        <v>19</v>
      </c>
      <c r="B21" s="12"/>
      <c r="C21" s="19" t="s">
        <v>38</v>
      </c>
      <c r="D21" s="42" t="s">
        <v>79</v>
      </c>
      <c r="E21" s="14">
        <v>3.8</v>
      </c>
      <c r="F21" s="15"/>
      <c r="G21" s="5">
        <v>2.69</v>
      </c>
      <c r="H21" s="16">
        <f>E21*1.8*96</f>
        <v>656.64</v>
      </c>
      <c r="I21" s="28"/>
      <c r="J21" s="28">
        <f t="shared" si="4"/>
        <v>0</v>
      </c>
      <c r="K21" s="36"/>
    </row>
    <row r="22" spans="1:11">
      <c r="A22" s="5">
        <v>20</v>
      </c>
      <c r="B22" s="12"/>
      <c r="C22" s="19" t="s">
        <v>15</v>
      </c>
      <c r="D22" s="42" t="s">
        <v>65</v>
      </c>
      <c r="E22" s="14">
        <v>2</v>
      </c>
      <c r="F22" s="15"/>
      <c r="G22" s="5">
        <v>2</v>
      </c>
      <c r="H22" s="16">
        <v>42</v>
      </c>
      <c r="I22" s="28"/>
      <c r="J22" s="28">
        <f t="shared" si="4"/>
        <v>0</v>
      </c>
      <c r="K22" s="36"/>
    </row>
    <row r="23" spans="1:11">
      <c r="A23" s="5">
        <v>21</v>
      </c>
      <c r="B23" s="12"/>
      <c r="C23" s="19" t="s">
        <v>17</v>
      </c>
      <c r="D23" s="42" t="s">
        <v>65</v>
      </c>
      <c r="E23" s="14">
        <v>1.35</v>
      </c>
      <c r="F23" s="15"/>
      <c r="G23" s="5"/>
      <c r="H23" s="16">
        <v>60.9</v>
      </c>
      <c r="I23" s="28"/>
      <c r="J23" s="28">
        <f t="shared" si="4"/>
        <v>0</v>
      </c>
      <c r="K23" s="36"/>
    </row>
    <row r="24" spans="1:11">
      <c r="A24" s="5">
        <v>22</v>
      </c>
      <c r="B24" s="12"/>
      <c r="C24" s="19" t="s">
        <v>13</v>
      </c>
      <c r="D24" s="18" t="s">
        <v>41</v>
      </c>
      <c r="E24" s="16"/>
      <c r="F24" s="19"/>
      <c r="G24" s="19"/>
      <c r="H24" s="16">
        <v>208.51</v>
      </c>
      <c r="I24" s="39"/>
      <c r="J24" s="28">
        <f t="shared" si="4"/>
        <v>0</v>
      </c>
      <c r="K24" s="19" t="s">
        <v>80</v>
      </c>
    </row>
    <row r="25" ht="28.5" spans="1:11">
      <c r="A25" s="5">
        <v>23</v>
      </c>
      <c r="B25" s="12"/>
      <c r="C25" s="19" t="s">
        <v>14</v>
      </c>
      <c r="D25" s="18" t="s">
        <v>14</v>
      </c>
      <c r="E25" s="16"/>
      <c r="F25" s="19"/>
      <c r="G25" s="19"/>
      <c r="H25" s="16">
        <v>50.51</v>
      </c>
      <c r="I25" s="39"/>
      <c r="J25" s="28">
        <f t="shared" si="4"/>
        <v>0</v>
      </c>
      <c r="K25" s="40" t="s">
        <v>81</v>
      </c>
    </row>
    <row r="26" spans="1:11">
      <c r="A26" s="5">
        <v>24</v>
      </c>
      <c r="B26" s="20"/>
      <c r="C26" s="21" t="s">
        <v>44</v>
      </c>
      <c r="D26" s="43"/>
      <c r="E26" s="16"/>
      <c r="F26" s="19"/>
      <c r="G26" s="19"/>
      <c r="H26" s="16">
        <v>96</v>
      </c>
      <c r="I26" s="39"/>
      <c r="J26" s="28">
        <f t="shared" si="4"/>
        <v>0</v>
      </c>
      <c r="K26" s="40"/>
    </row>
    <row r="27" spans="1:11">
      <c r="A27" s="5">
        <v>25</v>
      </c>
      <c r="B27" s="22" t="s">
        <v>45</v>
      </c>
      <c r="C27" s="23"/>
      <c r="D27" s="24"/>
      <c r="E27" s="16"/>
      <c r="F27" s="19"/>
      <c r="G27" s="19"/>
      <c r="H27" s="16"/>
      <c r="I27" s="39"/>
      <c r="J27" s="28">
        <f>SUM(J3:J26)</f>
        <v>0</v>
      </c>
      <c r="K27" s="19"/>
    </row>
    <row r="29" s="2" customFormat="1" spans="1:13">
      <c r="A29" s="1" t="s">
        <v>76</v>
      </c>
      <c r="B29" s="25" t="s">
        <v>77</v>
      </c>
      <c r="C29" s="25"/>
      <c r="D29" s="26"/>
      <c r="F29"/>
      <c r="G29"/>
      <c r="I29" s="3"/>
      <c r="J29" s="3"/>
      <c r="K29"/>
      <c r="L29"/>
      <c r="M29"/>
    </row>
  </sheetData>
  <mergeCells count="4">
    <mergeCell ref="A1:K1"/>
    <mergeCell ref="B27:D27"/>
    <mergeCell ref="B3:B26"/>
    <mergeCell ref="D3:D14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workbookViewId="0">
      <selection activeCell="M26" sqref="M26"/>
    </sheetView>
  </sheetViews>
  <sheetFormatPr defaultColWidth="9" defaultRowHeight="14.25"/>
  <cols>
    <col min="1" max="2" width="9.06666666666667" style="1"/>
    <col min="3" max="3" width="17.6666666666667" customWidth="1"/>
    <col min="4" max="4" width="16.3333333333333" customWidth="1"/>
    <col min="5" max="5" width="10.4" style="2" customWidth="1"/>
    <col min="6" max="6" width="9.06666666666667" customWidth="1"/>
    <col min="8" max="8" width="9.06666666666667" style="2"/>
    <col min="9" max="10" width="9.06666666666667" style="3"/>
    <col min="11" max="11" width="30.8666666666667" customWidth="1"/>
  </cols>
  <sheetData>
    <row r="1" ht="44.65" customHeight="1" spans="1:11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4.75" customHeight="1" spans="1:11">
      <c r="A2" s="5" t="s">
        <v>1</v>
      </c>
      <c r="B2" s="5" t="s">
        <v>20</v>
      </c>
      <c r="C2" s="5" t="s">
        <v>21</v>
      </c>
      <c r="D2" s="5" t="s">
        <v>22</v>
      </c>
      <c r="E2" s="6" t="s">
        <v>23</v>
      </c>
      <c r="F2" s="5" t="s">
        <v>24</v>
      </c>
      <c r="G2" s="5" t="s">
        <v>24</v>
      </c>
      <c r="H2" s="6" t="s">
        <v>25</v>
      </c>
      <c r="I2" s="6" t="s">
        <v>5</v>
      </c>
      <c r="J2" s="6" t="s">
        <v>6</v>
      </c>
      <c r="K2" s="5" t="s">
        <v>7</v>
      </c>
    </row>
    <row r="3" s="1" customFormat="1" ht="15" customHeight="1" spans="1:11">
      <c r="A3" s="5">
        <v>1</v>
      </c>
      <c r="B3" s="7" t="s">
        <v>82</v>
      </c>
      <c r="C3" s="8" t="s">
        <v>27</v>
      </c>
      <c r="D3" s="9" t="s">
        <v>28</v>
      </c>
      <c r="E3" s="10">
        <v>4.59</v>
      </c>
      <c r="F3" s="11">
        <v>2.78</v>
      </c>
      <c r="G3" s="5">
        <f>F3-0.08</f>
        <v>2.7</v>
      </c>
      <c r="H3" s="10">
        <f>E3*1.8</f>
        <v>8.262</v>
      </c>
      <c r="I3" s="10"/>
      <c r="J3" s="10">
        <f t="shared" ref="J3:J5" si="0">I3*H3</f>
        <v>0</v>
      </c>
      <c r="K3" s="27"/>
    </row>
    <row r="4" ht="13.9" customHeight="1" spans="1:11">
      <c r="A4" s="5">
        <v>2</v>
      </c>
      <c r="B4" s="12"/>
      <c r="C4" s="13" t="s">
        <v>29</v>
      </c>
      <c r="D4" s="9"/>
      <c r="E4" s="14">
        <v>2.59</v>
      </c>
      <c r="F4" s="11">
        <v>2.78</v>
      </c>
      <c r="G4" s="5">
        <f t="shared" ref="G4:G23" si="1">F4-0.08</f>
        <v>2.7</v>
      </c>
      <c r="H4" s="10">
        <f t="shared" ref="H4:H6" si="2">E4*1.8</f>
        <v>4.662</v>
      </c>
      <c r="I4" s="10"/>
      <c r="J4" s="28">
        <f t="shared" si="0"/>
        <v>0</v>
      </c>
      <c r="K4" s="29"/>
    </row>
    <row r="5" ht="13.9" customHeight="1" spans="1:11">
      <c r="A5" s="5">
        <v>3</v>
      </c>
      <c r="B5" s="12"/>
      <c r="C5" s="13" t="s">
        <v>29</v>
      </c>
      <c r="D5" s="9"/>
      <c r="E5" s="14">
        <v>2.28</v>
      </c>
      <c r="F5" s="11">
        <v>2.78</v>
      </c>
      <c r="G5" s="5">
        <f t="shared" si="1"/>
        <v>2.7</v>
      </c>
      <c r="H5" s="10">
        <f t="shared" si="2"/>
        <v>4.104</v>
      </c>
      <c r="I5" s="10"/>
      <c r="J5" s="28">
        <f t="shared" si="0"/>
        <v>0</v>
      </c>
      <c r="K5" s="29"/>
    </row>
    <row r="6" ht="13.9" customHeight="1" spans="1:11">
      <c r="A6" s="5">
        <v>4</v>
      </c>
      <c r="B6" s="12"/>
      <c r="C6" s="13" t="s">
        <v>30</v>
      </c>
      <c r="D6" s="9"/>
      <c r="E6" s="2">
        <v>2.54</v>
      </c>
      <c r="F6" s="11">
        <v>2.78</v>
      </c>
      <c r="G6" s="5">
        <f t="shared" si="1"/>
        <v>2.7</v>
      </c>
      <c r="H6" s="10">
        <f t="shared" si="2"/>
        <v>4.572</v>
      </c>
      <c r="I6" s="10"/>
      <c r="J6" s="28">
        <f t="shared" ref="J6" si="3">I6*H6</f>
        <v>0</v>
      </c>
      <c r="K6" s="29"/>
    </row>
    <row r="7" spans="1:11">
      <c r="A7" s="5">
        <v>1</v>
      </c>
      <c r="B7" s="12"/>
      <c r="C7" s="13" t="s">
        <v>83</v>
      </c>
      <c r="D7" s="9"/>
      <c r="E7" s="14">
        <v>3.55</v>
      </c>
      <c r="F7" s="11">
        <v>2.78</v>
      </c>
      <c r="G7" s="5">
        <f t="shared" ref="G7:G16" si="4">F7-0.08</f>
        <v>2.7</v>
      </c>
      <c r="H7" s="10">
        <f t="shared" ref="H7:H15" si="5">E7*1.8</f>
        <v>6.39</v>
      </c>
      <c r="I7" s="10"/>
      <c r="J7" s="28">
        <f t="shared" ref="J7:J21" si="6">I7*H7</f>
        <v>0</v>
      </c>
      <c r="K7" s="30" t="s">
        <v>84</v>
      </c>
    </row>
    <row r="8" spans="1:11">
      <c r="A8" s="5">
        <v>2</v>
      </c>
      <c r="B8" s="12"/>
      <c r="C8" s="13" t="s">
        <v>85</v>
      </c>
      <c r="D8" s="9"/>
      <c r="E8" s="14">
        <v>3.6</v>
      </c>
      <c r="F8" s="11">
        <v>2.78</v>
      </c>
      <c r="G8" s="5">
        <f t="shared" si="4"/>
        <v>2.7</v>
      </c>
      <c r="H8" s="10">
        <f t="shared" si="5"/>
        <v>6.48</v>
      </c>
      <c r="I8" s="10"/>
      <c r="J8" s="28">
        <f t="shared" si="6"/>
        <v>0</v>
      </c>
      <c r="K8" s="31"/>
    </row>
    <row r="9" spans="1:11">
      <c r="A9" s="5">
        <v>3</v>
      </c>
      <c r="B9" s="12"/>
      <c r="C9" s="13" t="s">
        <v>86</v>
      </c>
      <c r="D9" s="9"/>
      <c r="E9" s="14">
        <v>3.6</v>
      </c>
      <c r="F9" s="11">
        <v>2.78</v>
      </c>
      <c r="G9" s="5">
        <f t="shared" si="4"/>
        <v>2.7</v>
      </c>
      <c r="H9" s="10">
        <f t="shared" si="5"/>
        <v>6.48</v>
      </c>
      <c r="I9" s="10"/>
      <c r="J9" s="28">
        <f t="shared" si="6"/>
        <v>0</v>
      </c>
      <c r="K9" s="31"/>
    </row>
    <row r="10" spans="1:11">
      <c r="A10" s="5">
        <v>4</v>
      </c>
      <c r="B10" s="12"/>
      <c r="C10" s="13" t="s">
        <v>87</v>
      </c>
      <c r="D10" s="9"/>
      <c r="E10" s="14">
        <v>3.65</v>
      </c>
      <c r="F10" s="11">
        <v>2.78</v>
      </c>
      <c r="G10" s="5">
        <f t="shared" si="4"/>
        <v>2.7</v>
      </c>
      <c r="H10" s="10">
        <f t="shared" si="5"/>
        <v>6.57</v>
      </c>
      <c r="I10" s="10"/>
      <c r="J10" s="28">
        <f t="shared" si="6"/>
        <v>0</v>
      </c>
      <c r="K10" s="31"/>
    </row>
    <row r="11" spans="1:11">
      <c r="A11" s="5">
        <v>5</v>
      </c>
      <c r="B11" s="12"/>
      <c r="C11" s="13" t="s">
        <v>88</v>
      </c>
      <c r="D11" s="9"/>
      <c r="E11" s="14">
        <v>5.82</v>
      </c>
      <c r="F11" s="11">
        <v>2.78</v>
      </c>
      <c r="G11" s="5">
        <f t="shared" si="4"/>
        <v>2.7</v>
      </c>
      <c r="H11" s="10">
        <f t="shared" si="5"/>
        <v>10.476</v>
      </c>
      <c r="I11" s="10"/>
      <c r="J11" s="28">
        <f t="shared" si="6"/>
        <v>0</v>
      </c>
      <c r="K11" s="31"/>
    </row>
    <row r="12" spans="1:11">
      <c r="A12" s="5">
        <v>6</v>
      </c>
      <c r="B12" s="12"/>
      <c r="C12" s="13" t="s">
        <v>88</v>
      </c>
      <c r="D12" s="9"/>
      <c r="E12" s="14">
        <v>4.08</v>
      </c>
      <c r="F12" s="11">
        <v>2.78</v>
      </c>
      <c r="G12" s="5">
        <f t="shared" si="4"/>
        <v>2.7</v>
      </c>
      <c r="H12" s="10">
        <f t="shared" si="5"/>
        <v>7.344</v>
      </c>
      <c r="I12" s="10"/>
      <c r="J12" s="28">
        <f t="shared" si="6"/>
        <v>0</v>
      </c>
      <c r="K12" s="31"/>
    </row>
    <row r="13" spans="1:11">
      <c r="A13" s="5">
        <v>7</v>
      </c>
      <c r="B13" s="12"/>
      <c r="C13" s="13" t="s">
        <v>89</v>
      </c>
      <c r="D13" s="9"/>
      <c r="E13" s="14">
        <v>4.09</v>
      </c>
      <c r="F13" s="11">
        <v>2.78</v>
      </c>
      <c r="G13" s="5">
        <f t="shared" si="4"/>
        <v>2.7</v>
      </c>
      <c r="H13" s="10">
        <f t="shared" si="5"/>
        <v>7.362</v>
      </c>
      <c r="I13" s="10"/>
      <c r="J13" s="28">
        <f t="shared" si="6"/>
        <v>0</v>
      </c>
      <c r="K13" s="31"/>
    </row>
    <row r="14" spans="1:11">
      <c r="A14" s="5">
        <v>8</v>
      </c>
      <c r="B14" s="12"/>
      <c r="C14" s="13" t="s">
        <v>89</v>
      </c>
      <c r="D14" s="9"/>
      <c r="E14" s="14">
        <v>8.32</v>
      </c>
      <c r="F14" s="11">
        <v>2.78</v>
      </c>
      <c r="G14" s="5">
        <f t="shared" si="4"/>
        <v>2.7</v>
      </c>
      <c r="H14" s="10">
        <f t="shared" si="5"/>
        <v>14.976</v>
      </c>
      <c r="I14" s="10"/>
      <c r="J14" s="28">
        <f t="shared" si="6"/>
        <v>0</v>
      </c>
      <c r="K14" s="31"/>
    </row>
    <row r="15" spans="1:11">
      <c r="A15" s="5">
        <v>9</v>
      </c>
      <c r="B15" s="12"/>
      <c r="C15" s="13" t="s">
        <v>90</v>
      </c>
      <c r="D15" s="9"/>
      <c r="E15" s="14">
        <v>3.65</v>
      </c>
      <c r="F15" s="11">
        <v>2.78</v>
      </c>
      <c r="G15" s="5">
        <f t="shared" si="4"/>
        <v>2.7</v>
      </c>
      <c r="H15" s="10">
        <f t="shared" si="5"/>
        <v>6.57</v>
      </c>
      <c r="I15" s="10"/>
      <c r="J15" s="28">
        <f t="shared" si="6"/>
        <v>0</v>
      </c>
      <c r="K15" s="31"/>
    </row>
    <row r="16" spans="1:11">
      <c r="A16" s="5">
        <v>10</v>
      </c>
      <c r="B16" s="12"/>
      <c r="C16" s="13" t="s">
        <v>90</v>
      </c>
      <c r="D16" s="9" t="s">
        <v>72</v>
      </c>
      <c r="E16" s="14">
        <v>7.3</v>
      </c>
      <c r="F16" s="11">
        <v>2.78</v>
      </c>
      <c r="G16" s="5">
        <f t="shared" si="4"/>
        <v>2.7</v>
      </c>
      <c r="H16" s="10">
        <f>E16*1.8*3</f>
        <v>39.42</v>
      </c>
      <c r="I16" s="10"/>
      <c r="J16" s="28">
        <f t="shared" si="6"/>
        <v>0</v>
      </c>
      <c r="K16" s="32"/>
    </row>
    <row r="17" spans="1:11">
      <c r="A17" s="5">
        <v>11</v>
      </c>
      <c r="B17" s="12"/>
      <c r="C17" s="13" t="s">
        <v>83</v>
      </c>
      <c r="D17" s="9" t="s">
        <v>14</v>
      </c>
      <c r="E17" s="14">
        <v>4.8</v>
      </c>
      <c r="F17" s="15">
        <v>2.56</v>
      </c>
      <c r="G17" s="5">
        <f>F17-0.04</f>
        <v>2.52</v>
      </c>
      <c r="H17" s="16">
        <f>E17*1.8</f>
        <v>8.64</v>
      </c>
      <c r="I17" s="10"/>
      <c r="J17" s="28">
        <f t="shared" si="6"/>
        <v>0</v>
      </c>
      <c r="K17" s="33" t="s">
        <v>84</v>
      </c>
    </row>
    <row r="18" spans="1:11">
      <c r="A18" s="5">
        <v>12</v>
      </c>
      <c r="B18" s="12"/>
      <c r="C18" s="13" t="s">
        <v>83</v>
      </c>
      <c r="D18" s="9" t="s">
        <v>14</v>
      </c>
      <c r="E18" s="14">
        <v>4.46</v>
      </c>
      <c r="F18" s="15">
        <v>2.74</v>
      </c>
      <c r="G18" s="5">
        <f>F18-0.04</f>
        <v>2.7</v>
      </c>
      <c r="H18" s="16">
        <f>E18*1.8</f>
        <v>8.028</v>
      </c>
      <c r="I18" s="10"/>
      <c r="J18" s="28">
        <f t="shared" si="6"/>
        <v>0</v>
      </c>
      <c r="K18" s="34"/>
    </row>
    <row r="19" spans="1:11">
      <c r="A19" s="5">
        <v>13</v>
      </c>
      <c r="B19" s="12"/>
      <c r="C19" s="13" t="s">
        <v>83</v>
      </c>
      <c r="D19" s="9" t="s">
        <v>14</v>
      </c>
      <c r="E19" s="14">
        <v>7.15</v>
      </c>
      <c r="F19" s="15">
        <v>2.74</v>
      </c>
      <c r="G19" s="5">
        <f>F19-0.04</f>
        <v>2.7</v>
      </c>
      <c r="H19" s="14">
        <f>E19*1.8</f>
        <v>12.87</v>
      </c>
      <c r="I19" s="10"/>
      <c r="J19" s="28">
        <f t="shared" si="6"/>
        <v>0</v>
      </c>
      <c r="K19" s="34"/>
    </row>
    <row r="20" spans="1:11">
      <c r="A20" s="5">
        <v>14</v>
      </c>
      <c r="B20" s="12"/>
      <c r="C20" s="13" t="s">
        <v>83</v>
      </c>
      <c r="D20" s="9" t="s">
        <v>14</v>
      </c>
      <c r="E20" s="14">
        <v>16.2</v>
      </c>
      <c r="F20" s="15">
        <v>2.74</v>
      </c>
      <c r="G20" s="5">
        <f>F20-0.04</f>
        <v>2.7</v>
      </c>
      <c r="H20" s="14">
        <f>E20*1.8</f>
        <v>29.16</v>
      </c>
      <c r="I20" s="10"/>
      <c r="J20" s="28">
        <f t="shared" si="6"/>
        <v>0</v>
      </c>
      <c r="K20" s="35"/>
    </row>
    <row r="21" spans="1:11">
      <c r="A21" s="5">
        <v>8</v>
      </c>
      <c r="B21" s="12"/>
      <c r="C21" s="13" t="s">
        <v>31</v>
      </c>
      <c r="D21" s="9" t="s">
        <v>14</v>
      </c>
      <c r="E21" s="14">
        <v>8.25</v>
      </c>
      <c r="F21" s="15">
        <v>2.74</v>
      </c>
      <c r="G21" s="5">
        <f t="shared" ref="G21" si="7">F21-0.04</f>
        <v>2.7</v>
      </c>
      <c r="H21" s="14">
        <f t="shared" ref="H21" si="8">E21*1.8</f>
        <v>14.85</v>
      </c>
      <c r="I21" s="10"/>
      <c r="J21" s="28">
        <f t="shared" si="6"/>
        <v>0</v>
      </c>
      <c r="K21" s="36"/>
    </row>
    <row r="22" spans="1:11">
      <c r="A22" s="5">
        <v>5</v>
      </c>
      <c r="B22" s="12"/>
      <c r="C22" s="13" t="s">
        <v>31</v>
      </c>
      <c r="D22" s="9" t="s">
        <v>72</v>
      </c>
      <c r="E22" s="14">
        <v>4.1</v>
      </c>
      <c r="F22" s="11">
        <v>2.78</v>
      </c>
      <c r="G22" s="5">
        <f t="shared" si="1"/>
        <v>2.7</v>
      </c>
      <c r="H22" s="10">
        <f>E22*1.8*3</f>
        <v>22.14</v>
      </c>
      <c r="I22" s="10"/>
      <c r="J22" s="28">
        <f t="shared" ref="J22:J34" si="9">I22*H22</f>
        <v>0</v>
      </c>
      <c r="K22" s="37"/>
    </row>
    <row r="23" spans="1:11">
      <c r="A23" s="5">
        <v>6</v>
      </c>
      <c r="B23" s="12"/>
      <c r="C23" s="13" t="s">
        <v>31</v>
      </c>
      <c r="D23" s="9" t="s">
        <v>91</v>
      </c>
      <c r="E23" s="14">
        <v>3.65</v>
      </c>
      <c r="F23" s="11">
        <v>2.78</v>
      </c>
      <c r="G23" s="5">
        <f t="shared" si="1"/>
        <v>2.7</v>
      </c>
      <c r="H23" s="10">
        <f>E23*1.8*13</f>
        <v>85.41</v>
      </c>
      <c r="I23" s="10"/>
      <c r="J23" s="28">
        <f t="shared" si="9"/>
        <v>0</v>
      </c>
      <c r="K23" s="37"/>
    </row>
    <row r="24" spans="1:11">
      <c r="A24" s="5">
        <v>7</v>
      </c>
      <c r="B24" s="12"/>
      <c r="C24" s="13" t="s">
        <v>31</v>
      </c>
      <c r="D24" s="9"/>
      <c r="E24" s="14">
        <v>4.75</v>
      </c>
      <c r="F24" s="11">
        <v>2.74</v>
      </c>
      <c r="G24" s="5">
        <f t="shared" ref="G24" si="10">F24-0.04</f>
        <v>2.7</v>
      </c>
      <c r="H24" s="10">
        <f>E24*1.8</f>
        <v>8.55</v>
      </c>
      <c r="I24" s="10"/>
      <c r="J24" s="28">
        <f t="shared" si="9"/>
        <v>0</v>
      </c>
      <c r="K24" s="38"/>
    </row>
    <row r="25" spans="1:11">
      <c r="A25" s="5">
        <v>9</v>
      </c>
      <c r="B25" s="12"/>
      <c r="C25" s="13" t="s">
        <v>92</v>
      </c>
      <c r="D25" s="9" t="s">
        <v>93</v>
      </c>
      <c r="E25" s="14"/>
      <c r="F25" s="15"/>
      <c r="G25" s="5"/>
      <c r="H25" s="14">
        <v>3.12</v>
      </c>
      <c r="I25" s="28"/>
      <c r="J25" s="28">
        <f t="shared" si="9"/>
        <v>0</v>
      </c>
      <c r="K25" s="33" t="s">
        <v>56</v>
      </c>
    </row>
    <row r="26" spans="1:11">
      <c r="A26" s="5">
        <v>10</v>
      </c>
      <c r="B26" s="12"/>
      <c r="C26" s="13"/>
      <c r="D26" s="9" t="s">
        <v>94</v>
      </c>
      <c r="E26" s="14"/>
      <c r="F26" s="15"/>
      <c r="G26" s="5"/>
      <c r="H26" s="14">
        <v>8.6</v>
      </c>
      <c r="I26" s="28"/>
      <c r="J26" s="28">
        <f t="shared" si="9"/>
        <v>0</v>
      </c>
      <c r="K26" s="34"/>
    </row>
    <row r="27" spans="1:11">
      <c r="A27" s="5">
        <v>11</v>
      </c>
      <c r="B27" s="12"/>
      <c r="C27" s="13" t="s">
        <v>95</v>
      </c>
      <c r="D27" s="9" t="s">
        <v>96</v>
      </c>
      <c r="E27" s="14"/>
      <c r="F27" s="15"/>
      <c r="G27" s="5"/>
      <c r="H27" s="14">
        <v>3.67</v>
      </c>
      <c r="I27" s="28"/>
      <c r="J27" s="28">
        <f t="shared" si="9"/>
        <v>0</v>
      </c>
      <c r="K27" s="34"/>
    </row>
    <row r="28" spans="1:11">
      <c r="A28" s="5">
        <v>12</v>
      </c>
      <c r="B28" s="12"/>
      <c r="C28" s="13"/>
      <c r="D28" s="9" t="s">
        <v>97</v>
      </c>
      <c r="E28" s="14"/>
      <c r="F28" s="15"/>
      <c r="G28" s="5"/>
      <c r="H28" s="14">
        <v>5.45</v>
      </c>
      <c r="I28" s="28"/>
      <c r="J28" s="28">
        <f t="shared" si="9"/>
        <v>0</v>
      </c>
      <c r="K28" s="35"/>
    </row>
    <row r="29" spans="1:11">
      <c r="A29" s="5">
        <v>13</v>
      </c>
      <c r="B29" s="12"/>
      <c r="C29" s="13" t="s">
        <v>38</v>
      </c>
      <c r="D29" s="9" t="s">
        <v>98</v>
      </c>
      <c r="E29" s="14">
        <v>3.8</v>
      </c>
      <c r="F29" s="15">
        <v>2.69</v>
      </c>
      <c r="G29" s="5"/>
      <c r="H29" s="14">
        <f>E29*1.8*45</f>
        <v>307.8</v>
      </c>
      <c r="I29" s="28"/>
      <c r="J29" s="28">
        <f t="shared" si="9"/>
        <v>0</v>
      </c>
      <c r="K29" s="36"/>
    </row>
    <row r="30" spans="1:11">
      <c r="A30" s="5">
        <v>14</v>
      </c>
      <c r="B30" s="12"/>
      <c r="C30" s="13" t="s">
        <v>15</v>
      </c>
      <c r="D30" s="9" t="s">
        <v>99</v>
      </c>
      <c r="E30" s="14">
        <v>2</v>
      </c>
      <c r="F30" s="15">
        <v>2.6</v>
      </c>
      <c r="G30" s="5"/>
      <c r="H30" s="14">
        <v>22</v>
      </c>
      <c r="I30" s="28"/>
      <c r="J30" s="28">
        <f t="shared" si="9"/>
        <v>0</v>
      </c>
      <c r="K30" s="36"/>
    </row>
    <row r="31" spans="1:11">
      <c r="A31" s="5">
        <v>15</v>
      </c>
      <c r="B31" s="12"/>
      <c r="C31" s="17" t="s">
        <v>17</v>
      </c>
      <c r="D31" s="9"/>
      <c r="E31" s="14">
        <v>1.45</v>
      </c>
      <c r="F31" s="15"/>
      <c r="G31" s="5"/>
      <c r="H31" s="14">
        <f>E31*22</f>
        <v>31.9</v>
      </c>
      <c r="I31" s="28"/>
      <c r="J31" s="28">
        <f t="shared" si="9"/>
        <v>0</v>
      </c>
      <c r="K31" s="36"/>
    </row>
    <row r="32" spans="1:11">
      <c r="A32" s="5">
        <v>16</v>
      </c>
      <c r="B32" s="12"/>
      <c r="C32" s="17" t="s">
        <v>13</v>
      </c>
      <c r="D32" s="18" t="s">
        <v>41</v>
      </c>
      <c r="E32" s="16"/>
      <c r="F32" s="19"/>
      <c r="G32" s="19"/>
      <c r="H32" s="16">
        <v>138.76</v>
      </c>
      <c r="I32" s="39"/>
      <c r="J32" s="28">
        <f t="shared" si="9"/>
        <v>0</v>
      </c>
      <c r="K32" s="19" t="s">
        <v>80</v>
      </c>
    </row>
    <row r="33" ht="28.5" spans="1:11">
      <c r="A33" s="5">
        <v>17</v>
      </c>
      <c r="B33" s="12"/>
      <c r="C33" s="17" t="s">
        <v>14</v>
      </c>
      <c r="D33" s="18" t="s">
        <v>14</v>
      </c>
      <c r="E33" s="16"/>
      <c r="F33" s="19"/>
      <c r="G33" s="19"/>
      <c r="H33" s="16">
        <v>73.47</v>
      </c>
      <c r="I33" s="39"/>
      <c r="J33" s="28">
        <f t="shared" si="9"/>
        <v>0</v>
      </c>
      <c r="K33" s="40" t="s">
        <v>100</v>
      </c>
    </row>
    <row r="34" spans="1:11">
      <c r="A34" s="5">
        <v>18</v>
      </c>
      <c r="B34" s="20"/>
      <c r="C34" s="21" t="s">
        <v>44</v>
      </c>
      <c r="D34" s="18"/>
      <c r="E34" s="16"/>
      <c r="F34" s="19"/>
      <c r="G34" s="19"/>
      <c r="H34" s="16">
        <v>106</v>
      </c>
      <c r="I34" s="39"/>
      <c r="J34" s="28">
        <f t="shared" si="9"/>
        <v>0</v>
      </c>
      <c r="K34" s="40"/>
    </row>
    <row r="35" spans="1:11">
      <c r="A35" s="5">
        <v>19</v>
      </c>
      <c r="B35" s="22" t="s">
        <v>45</v>
      </c>
      <c r="C35" s="23"/>
      <c r="D35" s="24"/>
      <c r="E35" s="16"/>
      <c r="F35" s="19"/>
      <c r="G35" s="19"/>
      <c r="H35" s="16"/>
      <c r="I35" s="39"/>
      <c r="J35" s="28">
        <f>SUM(J3:J34)</f>
        <v>0</v>
      </c>
      <c r="K35" s="19"/>
    </row>
    <row r="37" s="2" customFormat="1" spans="1:13">
      <c r="A37" s="1"/>
      <c r="B37" s="25"/>
      <c r="C37" s="25"/>
      <c r="D37" s="26"/>
      <c r="F37"/>
      <c r="G37"/>
      <c r="I37" s="3"/>
      <c r="J37" s="3"/>
      <c r="K37"/>
      <c r="L37"/>
      <c r="M37"/>
    </row>
  </sheetData>
  <mergeCells count="7">
    <mergeCell ref="A1:K1"/>
    <mergeCell ref="B35:D35"/>
    <mergeCell ref="B3:B34"/>
    <mergeCell ref="D3:D6"/>
    <mergeCell ref="K7:K16"/>
    <mergeCell ref="K17:K20"/>
    <mergeCell ref="K25:K2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病区7~16层汇总表</vt:lpstr>
      <vt:lpstr>七层 </vt:lpstr>
      <vt:lpstr>八层产科 </vt:lpstr>
      <vt:lpstr>九层产科</vt:lpstr>
      <vt:lpstr>十~十四层 </vt:lpstr>
      <vt:lpstr>十五层</vt:lpstr>
      <vt:lpstr>十六层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江利</dc:creator>
  <cp:lastModifiedBy>后勤管理科全体人员</cp:lastModifiedBy>
  <dcterms:created xsi:type="dcterms:W3CDTF">2015-06-05T18:19:00Z</dcterms:created>
  <dcterms:modified xsi:type="dcterms:W3CDTF">2020-12-25T02:02:51Z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